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rot\SynologyDrive\000 CLIENTS\CH BRIANCON LES ESCARTONS\2030-2027 AC CH ESCARTONS\DCE ELEC CH ESCARTONS\"/>
    </mc:Choice>
  </mc:AlternateContent>
  <xr:revisionPtr revIDLastSave="0" documentId="13_ncr:1_{3F35014D-75D6-44D3-B9A8-5FC39F3CBBCD}" xr6:coauthVersionLast="47" xr6:coauthVersionMax="47" xr10:uidLastSave="{00000000-0000-0000-0000-000000000000}"/>
  <bookViews>
    <workbookView xWindow="28680" yWindow="-5700" windowWidth="29040" windowHeight="15720" firstSheet="1" activeTab="1" xr2:uid="{00000000-000D-0000-FFFF-FFFF00000000}"/>
  </bookViews>
  <sheets>
    <sheet name="Informations générales" sheetId="2" state="hidden" r:id="rId1"/>
    <sheet name="BPU" sheetId="6" r:id="rId2"/>
    <sheet name="DQE Énergie Active" sheetId="3" r:id="rId3"/>
    <sheet name="TURPE et CTA (non contractuels)" sheetId="4" r:id="rId4"/>
  </sheets>
  <definedNames>
    <definedName name="Capacité_Electricité">'Informations générales'!$C$15:$C$101</definedName>
    <definedName name="Coef_Energie">'Informations générales'!$Q$20:$Q$38</definedName>
    <definedName name="Coef_Energie_BT_3_36">'Informations générales'!$X$30:$X$38</definedName>
    <definedName name="Coef_Energie_BTSUP36">'Informations générales'!$X$24:$X$29</definedName>
    <definedName name="Coef_Energie_VT_HTA">'Informations générales'!$X$20:$X$23</definedName>
    <definedName name="Coef_Puissance">'Informations générales'!$Q$3:$Q$17</definedName>
    <definedName name="Coef_Puissance_VT_BT_3_36">'Informations générales'!$X$11:$X$17</definedName>
    <definedName name="Coef_Puissance_VT_BTSUP36">'Informations générales'!$X$7:$X$10</definedName>
    <definedName name="Coef_Puissance_VT_HTA">'Informations générales'!$X$3:$X$6</definedName>
    <definedName name="Date_rattachement" localSheetId="3">'Informations générales'!$D$5:$D$5</definedName>
    <definedName name="Date_rattachement">'Informations générales'!$D$5:$D$5</definedName>
    <definedName name="Date_remise_offre" localSheetId="3">'Informations générales'!$D$7:$D$7</definedName>
    <definedName name="Date_remise_offre">'Informations générales'!$D$7:$D$7</definedName>
    <definedName name="Debut_ligne_pdl" localSheetId="3">'TURPE et CTA (non contractuels)'!$A$7</definedName>
    <definedName name="Debut_ligne_pdl">'DQE Énergie Active'!$A$7</definedName>
    <definedName name="Energie_HC_HCH">'Informations générales'!$T$20:$T$38</definedName>
    <definedName name="Energie_HCE">'Informations générales'!$V$20:$V$38</definedName>
    <definedName name="Energie_HP_HPH">'Informations générales'!$S$20:$S$38</definedName>
    <definedName name="Energie_HPE">'Informations générales'!$U$20:$U$38</definedName>
    <definedName name="Energie_Pointe">'Informations générales'!$R$20:$R$38</definedName>
    <definedName name="Fin_ligne_pdl" localSheetId="3">'TURPE et CTA (non contractuels)'!$A$10</definedName>
    <definedName name="Fin_ligne_pdl">'DQE Énergie Active'!$A$10</definedName>
    <definedName name="FTA_Info">'DQE Énergie Active'!$I$8:$I$9</definedName>
    <definedName name="Heure_rattachement" localSheetId="3">'Informations générales'!$E$5:$E$5</definedName>
    <definedName name="Heure_rattachement">'Informations générales'!$E$5:$E$5</definedName>
    <definedName name="Heure_remise_offre" localSheetId="3">'Informations générales'!$E$7:$E$7</definedName>
    <definedName name="Heure_remise_offre">'Informations générales'!$E$7:$E$7</definedName>
    <definedName name="Marché_début" localSheetId="3">'Informations générales'!$D$3:$D$3</definedName>
    <definedName name="Marché_début">'Informations générales'!$D$3:$D$3</definedName>
    <definedName name="Marché_début_heure" localSheetId="3">'Informations générales'!$E$3:$E$3</definedName>
    <definedName name="Marché_début_heure">'Informations générales'!$E$3:$E$3</definedName>
    <definedName name="Marché_fin" localSheetId="3">'Informations générales'!$D$4:$D$4</definedName>
    <definedName name="Marché_fin">'Informations générales'!$D$4:$D$4</definedName>
    <definedName name="Marché_fin_heure" localSheetId="3">'Informations générales'!$E$4:$E$4</definedName>
    <definedName name="Marché_fin_heure">'Informations générales'!$E$4:$E$4</definedName>
    <definedName name="Nom_client" localSheetId="3">'Informations générales'!$H$5</definedName>
    <definedName name="Nom_client">'Informations générales'!$H$5</definedName>
    <definedName name="Prix_CEE">BPU!$Q$8</definedName>
    <definedName name="Prix_EA_HCE">BPU!$P$9:$P$27</definedName>
    <definedName name="Prix_EA_HCH">BPU!$N$9:$N$27</definedName>
    <definedName name="Prix_EA_HPE">BPU!$O$9:$O$27</definedName>
    <definedName name="Prix_EA_HPH">BPU!$M$9:$M$27</definedName>
    <definedName name="Prix_EA_Pointe">BPU!$L$9:$L$27</definedName>
    <definedName name="Prix_MC_HCE">BPU!$K$9:$K$27</definedName>
    <definedName name="Prix_MC_HCH">BPU!$I$9:$I$27</definedName>
    <definedName name="Prix_MC_HPE">BPU!$J$9:$J$27</definedName>
    <definedName name="Prix_MC_HPH">BPU!$H$9:$H$27</definedName>
    <definedName name="Prix_MC_Pointe">BPU!$G$9:$G$27</definedName>
    <definedName name="Puisance_HC_HCH">'Informations générales'!$T$3:$T$17</definedName>
    <definedName name="Puissance_HCE">'Informations générales'!$V$3:$V$17</definedName>
    <definedName name="Puissance_HP_HPH">'Informations générales'!$S$3:$S$17</definedName>
    <definedName name="Puissance_HPE">'Informations générales'!$U$3:$U$17</definedName>
    <definedName name="Puissance_Pointe">'Informations générales'!$R$3:$R$17</definedName>
    <definedName name="Ref_CARD">'Informations générales'!$M$4:$M$6</definedName>
    <definedName name="Ref_CC">'Informations générales'!$M$15:$M$17</definedName>
    <definedName name="Ref_Contrat_Unique">'Informations générales'!$M$8:$M$10</definedName>
    <definedName name="Synthèse_FTA">BPU!$E$9:$E$27</definedName>
    <definedName name="Taxe_Elec" localSheetId="3">'Informations générales'!$D$15:$D$101</definedName>
    <definedName name="Taxe_Elec">'Informations générales'!$D$16:$D$18</definedName>
    <definedName name="Tension_Raccordement">'DQE Énergie Active'!$H$8:$H$9</definedName>
    <definedName name="Type_Accord_cadre" localSheetId="3">'Informations générales'!$H$10:$H$10</definedName>
    <definedName name="Type_Accord_cadre">'Informations générales'!$H$10:$H$10</definedName>
    <definedName name="Type_Contrat">'Informations générales'!$H$8</definedName>
    <definedName name="Type_Raccordement">'Informations générales'!$C$16:$C$18</definedName>
    <definedName name="Validite_remise_offre" localSheetId="3">'Informations générales'!$E$8:$E$8</definedName>
    <definedName name="Validite_remise_offre">'Informations générales'!$E$8:$E$8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4" l="1"/>
  <c r="AN9" i="3" a="1"/>
  <c r="AN9" i="3" s="1"/>
  <c r="AM9" i="3" a="1"/>
  <c r="AM9" i="3" s="1"/>
  <c r="AE9" i="3"/>
  <c r="AD9" i="3"/>
  <c r="AC9" i="3"/>
  <c r="AB9" i="3"/>
  <c r="AA9" i="3"/>
  <c r="Z9" i="3"/>
  <c r="Y9" i="3"/>
  <c r="X9" i="3"/>
  <c r="W9" i="3"/>
  <c r="V9" i="3"/>
  <c r="U9" i="3"/>
  <c r="T9" i="3"/>
  <c r="D3" i="6" l="1"/>
  <c r="F9" i="6"/>
  <c r="AE8" i="3"/>
  <c r="AD8" i="3"/>
  <c r="AC8" i="3"/>
  <c r="AB8" i="3"/>
  <c r="AA8" i="3"/>
  <c r="Z8" i="3"/>
  <c r="Y8" i="3"/>
  <c r="X8" i="3"/>
  <c r="W8" i="3"/>
  <c r="V8" i="3"/>
  <c r="U8" i="3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D7" i="6"/>
  <c r="D6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4" i="6" l="1"/>
  <c r="S9" i="4"/>
  <c r="R9" i="4"/>
  <c r="Q9" i="4"/>
  <c r="P9" i="4"/>
  <c r="O9" i="4"/>
  <c r="N9" i="4"/>
  <c r="M9" i="4"/>
  <c r="L9" i="4"/>
  <c r="K9" i="4"/>
  <c r="J9" i="4"/>
  <c r="I9" i="4"/>
  <c r="H9" i="4"/>
  <c r="F9" i="4"/>
  <c r="E9" i="4"/>
  <c r="D9" i="4"/>
  <c r="C9" i="4"/>
  <c r="B9" i="4"/>
  <c r="A9" i="4"/>
  <c r="S8" i="4"/>
  <c r="R8" i="4"/>
  <c r="Q8" i="4"/>
  <c r="P8" i="4"/>
  <c r="O8" i="4"/>
  <c r="N8" i="4"/>
  <c r="M8" i="4"/>
  <c r="L8" i="4"/>
  <c r="K8" i="4"/>
  <c r="J8" i="4"/>
  <c r="I8" i="4"/>
  <c r="H8" i="4"/>
  <c r="F8" i="4"/>
  <c r="E8" i="4"/>
  <c r="D8" i="4"/>
  <c r="B8" i="4"/>
  <c r="A8" i="4"/>
  <c r="F12" i="4"/>
  <c r="W1" i="4" a="1"/>
  <c r="W1" i="4" s="1"/>
  <c r="F1" i="4" a="1"/>
  <c r="F1" i="4" s="1"/>
  <c r="A1" i="4"/>
  <c r="T9" i="4" l="1"/>
  <c r="T8" i="4"/>
  <c r="T10" i="4" s="1"/>
  <c r="AN8" i="3" l="1" a="1"/>
  <c r="AN8" i="3" s="1"/>
  <c r="AM8" i="3" a="1"/>
  <c r="AM8" i="3" s="1"/>
  <c r="AN10" i="3" l="1"/>
  <c r="X35" i="2"/>
  <c r="X36" i="2"/>
  <c r="X37" i="2"/>
  <c r="X38" i="2"/>
  <c r="X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4" i="2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3" i="2"/>
  <c r="T8" i="3"/>
  <c r="AN4" i="3" l="1"/>
  <c r="AN16" i="3"/>
  <c r="AD1" i="3" a="1"/>
  <c r="AD1" i="3" s="1"/>
  <c r="D8" i="2"/>
  <c r="D5" i="2" a="1"/>
  <c r="D5" i="2" s="1"/>
  <c r="F12" i="3"/>
  <c r="F1" i="3" a="1"/>
  <c r="F1" i="3" s="1"/>
  <c r="D10" i="2"/>
  <c r="G8" i="3" l="1" a="1"/>
  <c r="G8" i="3" s="1"/>
  <c r="G9" i="3" a="1"/>
  <c r="G9" i="3" s="1"/>
  <c r="T10" i="3"/>
  <c r="G8" i="4" l="1"/>
  <c r="X8" i="4" s="1" a="1"/>
  <c r="X8" i="4" s="1"/>
  <c r="AT8" i="3" a="1"/>
  <c r="AT8" i="3" s="1"/>
  <c r="AU8" i="3" s="1"/>
  <c r="AF8" i="3" a="1"/>
  <c r="AF8" i="3" s="1"/>
  <c r="AG8" i="3" s="1"/>
  <c r="G9" i="4"/>
  <c r="X9" i="4" s="1" a="1"/>
  <c r="X9" i="4" s="1"/>
  <c r="AO9" i="3" a="1"/>
  <c r="AO9" i="3" s="1"/>
  <c r="AQ9" i="3" s="1"/>
  <c r="AP9" i="3" a="1"/>
  <c r="AP9" i="3" s="1"/>
  <c r="AT9" i="3" a="1"/>
  <c r="AT9" i="3" s="1"/>
  <c r="AU9" i="3" s="1"/>
  <c r="AK9" i="3" a="1"/>
  <c r="AK9" i="3" s="1"/>
  <c r="AF9" i="3" a="1"/>
  <c r="AF9" i="3" s="1"/>
  <c r="AG9" i="3" s="1"/>
  <c r="AN5" i="3"/>
  <c r="AN17" i="3"/>
  <c r="AP8" i="3" a="1"/>
  <c r="AP8" i="3" s="1"/>
  <c r="AO8" i="3" a="1"/>
  <c r="AO8" i="3" s="1"/>
  <c r="AK8" i="3" a="1"/>
  <c r="AK8" i="3" s="1"/>
  <c r="AL8" i="3" s="1"/>
  <c r="AR9" i="3" l="1"/>
  <c r="AS9" i="3" s="1"/>
  <c r="X10" i="4"/>
  <c r="Y9" i="4"/>
  <c r="AY9" i="3"/>
  <c r="AZ9" i="3" s="1"/>
  <c r="AL9" i="3"/>
  <c r="Y8" i="4"/>
  <c r="AT10" i="3"/>
  <c r="AT16" i="3" s="1"/>
  <c r="AT17" i="3" s="1"/>
  <c r="AY8" i="3"/>
  <c r="AL10" i="3"/>
  <c r="AO10" i="3"/>
  <c r="AQ8" i="3"/>
  <c r="AR8" i="3" s="1"/>
  <c r="AV8" i="3" s="1"/>
  <c r="AW8" i="3" s="1"/>
  <c r="AP10" i="3"/>
  <c r="AG10" i="3"/>
  <c r="AK10" i="3"/>
  <c r="AF10" i="3"/>
  <c r="AU10" i="3"/>
  <c r="AV9" i="3" l="1"/>
  <c r="AW9" i="3" s="1"/>
  <c r="R5" i="6"/>
  <c r="R8" i="6"/>
  <c r="Y10" i="4"/>
  <c r="AY10" i="3"/>
  <c r="AZ8" i="3"/>
  <c r="AZ10" i="3" s="1"/>
  <c r="AZ4" i="3" s="1"/>
  <c r="AZ5" i="3" s="1"/>
  <c r="AT4" i="3"/>
  <c r="AT5" i="3" s="1"/>
  <c r="AY4" i="3"/>
  <c r="AY5" i="3" s="1"/>
  <c r="AY16" i="3"/>
  <c r="AY17" i="3" s="1"/>
  <c r="AO4" i="3"/>
  <c r="AO5" i="3" s="1"/>
  <c r="AO16" i="3"/>
  <c r="AO17" i="3" s="1"/>
  <c r="AL4" i="3"/>
  <c r="AL5" i="3" s="1"/>
  <c r="AL16" i="3"/>
  <c r="AL17" i="3" s="1"/>
  <c r="AK4" i="3"/>
  <c r="AK5" i="3" s="1"/>
  <c r="AK16" i="3"/>
  <c r="AK17" i="3" s="1"/>
  <c r="AU4" i="3"/>
  <c r="AU5" i="3" s="1"/>
  <c r="AU16" i="3"/>
  <c r="AU17" i="3" s="1"/>
  <c r="AP4" i="3"/>
  <c r="AP5" i="3" s="1"/>
  <c r="AP16" i="3"/>
  <c r="AP17" i="3" s="1"/>
  <c r="AQ10" i="3"/>
  <c r="AM10" i="3"/>
  <c r="AZ16" i="3" l="1"/>
  <c r="AZ17" i="3" s="1"/>
  <c r="AW10" i="3"/>
  <c r="AM4" i="3"/>
  <c r="AM5" i="3" s="1"/>
  <c r="AM16" i="3"/>
  <c r="AM17" i="3" s="1"/>
  <c r="AQ4" i="3"/>
  <c r="AQ5" i="3" s="1"/>
  <c r="AQ16" i="3"/>
  <c r="AQ17" i="3" s="1"/>
  <c r="AS8" i="3"/>
  <c r="AS10" i="3" s="1"/>
  <c r="AR10" i="3"/>
  <c r="AV10" i="3" l="1"/>
  <c r="AV4" i="3" s="1"/>
  <c r="AV5" i="3" s="1"/>
  <c r="AS4" i="3"/>
  <c r="AS5" i="3" s="1"/>
  <c r="AS16" i="3"/>
  <c r="AS17" i="3" s="1"/>
  <c r="AW4" i="3"/>
  <c r="AW5" i="3" s="1"/>
  <c r="AW16" i="3"/>
  <c r="AW17" i="3" s="1"/>
  <c r="AR4" i="3"/>
  <c r="AR5" i="3" s="1"/>
  <c r="AR16" i="3"/>
  <c r="AR17" i="3" s="1"/>
  <c r="AV16" i="3" l="1"/>
  <c r="AV17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<sst xmlns="http://schemas.openxmlformats.org/spreadsheetml/2006/main" count="340" uniqueCount="154">
  <si>
    <t>Date</t>
  </si>
  <si>
    <t>Heure</t>
  </si>
  <si>
    <t>Début marché</t>
  </si>
  <si>
    <t>0h</t>
  </si>
  <si>
    <t>Fin marché</t>
  </si>
  <si>
    <t>Date de rattachement</t>
  </si>
  <si>
    <t>Client</t>
  </si>
  <si>
    <t>Remise de l'offre</t>
  </si>
  <si>
    <t>12h</t>
  </si>
  <si>
    <t>Fin validité offre</t>
  </si>
  <si>
    <t>16h30</t>
  </si>
  <si>
    <t>Nombre de PDL</t>
  </si>
  <si>
    <t>ÉLECTRICITÉ</t>
  </si>
  <si>
    <t>MÉCANISME DE CAPACITÉ / ÉNERGIE / CEE</t>
  </si>
  <si>
    <t>PRIX ESTIMATIF HT / TTC</t>
  </si>
  <si>
    <t>INFORMATIONS PDL</t>
  </si>
  <si>
    <t>RAE</t>
  </si>
  <si>
    <t xml:space="preserve">① Mécanisme de Capacité
HPH
Selon modalité
précisée au BPU
① €HT/MWh
</t>
  </si>
  <si>
    <r>
      <rPr>
        <b/>
        <sz val="14"/>
        <color rgb="FF000000"/>
        <rFont val="Calibri"/>
        <family val="2"/>
      </rPr>
      <t>①</t>
    </r>
    <r>
      <rPr>
        <b/>
        <sz val="14"/>
        <color rgb="FF000000"/>
        <rFont val="Arial"/>
        <family val="2"/>
      </rPr>
      <t xml:space="preserve"> Mécanisme de Capacité
HCH
Selon modalité
précisée au BPU
① €HT/MWh
</t>
    </r>
  </si>
  <si>
    <r>
      <rPr>
        <b/>
        <sz val="14"/>
        <color rgb="FF000000"/>
        <rFont val="Calibri"/>
        <family val="2"/>
      </rPr>
      <t>①</t>
    </r>
    <r>
      <rPr>
        <b/>
        <sz val="14"/>
        <color rgb="FF000000"/>
        <rFont val="Arial"/>
        <family val="2"/>
      </rPr>
      <t xml:space="preserve"> Mécanisme de Capacité
HPE
Selon modalité
précisée au BPU
① €HT/MWh
</t>
    </r>
  </si>
  <si>
    <r>
      <rPr>
        <b/>
        <sz val="14"/>
        <color rgb="FF000000"/>
        <rFont val="Calibri"/>
        <family val="2"/>
      </rPr>
      <t>①</t>
    </r>
    <r>
      <rPr>
        <b/>
        <sz val="14"/>
        <color rgb="FF000000"/>
        <rFont val="Arial"/>
        <family val="2"/>
      </rPr>
      <t xml:space="preserve"> Mécanisme de Capacité
HCE
Selon modalité
précisée au BPU
① €HT/MWh
</t>
    </r>
  </si>
  <si>
    <r>
      <t xml:space="preserve">
Energie Active 100 %
marché
€HT/MWh
Responsabilité d'équilibre incluse
Prix ferme
</t>
    </r>
    <r>
      <rPr>
        <b/>
        <sz val="14"/>
        <color rgb="FF000000"/>
        <rFont val="Calibri"/>
        <family val="2"/>
      </rPr>
      <t>HPH</t>
    </r>
    <r>
      <rPr>
        <b/>
        <sz val="14"/>
        <color indexed="8"/>
        <rFont val="Calibri"/>
        <family val="2"/>
      </rPr>
      <t xml:space="preserve">
</t>
    </r>
  </si>
  <si>
    <r>
      <t xml:space="preserve">
Energie Active 100 %
marché
€HT/MWh
Responsabilité d'équilibre incluse
Prix ferme
</t>
    </r>
    <r>
      <rPr>
        <b/>
        <sz val="14"/>
        <color rgb="FF000000"/>
        <rFont val="Calibri"/>
        <family val="2"/>
      </rPr>
      <t>HCH</t>
    </r>
    <r>
      <rPr>
        <b/>
        <sz val="14"/>
        <color indexed="8"/>
        <rFont val="Calibri"/>
        <family val="2"/>
      </rPr>
      <t xml:space="preserve">
</t>
    </r>
  </si>
  <si>
    <r>
      <t xml:space="preserve">
Energie Active 100 %
marché
€HT/MWh
Responsabilité d'équilibre incluse
Prix ferme
</t>
    </r>
    <r>
      <rPr>
        <b/>
        <sz val="14"/>
        <color rgb="FF000000"/>
        <rFont val="Calibri"/>
        <family val="2"/>
      </rPr>
      <t>HPE</t>
    </r>
    <r>
      <rPr>
        <b/>
        <sz val="14"/>
        <color indexed="8"/>
        <rFont val="Calibri"/>
        <family val="2"/>
      </rPr>
      <t xml:space="preserve">
</t>
    </r>
  </si>
  <si>
    <r>
      <t xml:space="preserve">
Energie Active 
100 %
marché
€HT/MWh
Responsabilité d'équilibre incluse
Prix ferme
HCE</t>
    </r>
    <r>
      <rPr>
        <b/>
        <sz val="14"/>
        <color indexed="8"/>
        <rFont val="Calibri"/>
        <family val="2"/>
      </rPr>
      <t xml:space="preserve">
</t>
    </r>
  </si>
  <si>
    <t>CEE 
 et CEE
précaires
prix révisable
€HT/MWh</t>
  </si>
  <si>
    <t>MONTANT ESTIMATIF € HT
sur  la durée du marché</t>
  </si>
  <si>
    <t>MONTANT ESTIMATIF € TTC
sur  la durée du marché</t>
  </si>
  <si>
    <t>NOM DU SITE</t>
  </si>
  <si>
    <t>ADRESSE</t>
  </si>
  <si>
    <t>CODE POSTAL - VILLE</t>
  </si>
  <si>
    <t>Version Tarifaire</t>
  </si>
  <si>
    <t>• Responsabilité d'équilibre incluse
• hors TURPE</t>
  </si>
  <si>
    <t>TURPE + CTA</t>
  </si>
  <si>
    <t>TAXES</t>
  </si>
  <si>
    <t>TOTAL</t>
  </si>
  <si>
    <t>€ HT/MWh</t>
  </si>
  <si>
    <t>Montant HT</t>
  </si>
  <si>
    <t>Montant TTC</t>
  </si>
  <si>
    <t>MONTANT TOTAL</t>
  </si>
  <si>
    <t>SANS ENGAGEMENT DE CONSOMMATION</t>
  </si>
  <si>
    <t>Option 100% Énergie renouvelable
Prix unique ferme          € HT / MWH
préciser le surcoût à l'énergie applicable à tous les PDL du lot</t>
  </si>
  <si>
    <t>Sur l'année</t>
  </si>
  <si>
    <t>Par MWh</t>
  </si>
  <si>
    <t>Ne pas modifier le tableau et ses paramètres</t>
  </si>
  <si>
    <t xml:space="preserve">
 A                           LE
FOURNISSEUR
CACHET / SIGNATURE</t>
  </si>
  <si>
    <t>TAXES (Accises)</t>
  </si>
  <si>
    <t>Cotation indicative = 01/01/2025</t>
  </si>
  <si>
    <r>
      <rPr>
        <b/>
        <sz val="14"/>
        <color rgb="FF000000"/>
        <rFont val="Calibri"/>
        <family val="2"/>
      </rPr>
      <t>①</t>
    </r>
    <r>
      <rPr>
        <b/>
        <sz val="14"/>
        <color rgb="FF000000"/>
        <rFont val="Arial"/>
        <family val="2"/>
      </rPr>
      <t xml:space="preserve"> Mécanisme de Capacité
POINTE
BASE
LU
Selon modalité précisée au BPU
① €HT/MWh
</t>
    </r>
  </si>
  <si>
    <r>
      <t xml:space="preserve">
Energie Active 100 %
marché
€HT/MWh
Responsabilité d'équilibre incluse
Prix ferme
</t>
    </r>
    <r>
      <rPr>
        <b/>
        <sz val="14"/>
        <color rgb="FF000000"/>
        <rFont val="Calibri"/>
        <family val="2"/>
      </rPr>
      <t>POINTE / BASE / LU</t>
    </r>
    <r>
      <rPr>
        <b/>
        <sz val="14"/>
        <color indexed="8"/>
        <rFont val="Calibri"/>
        <family val="2"/>
      </rPr>
      <t xml:space="preserve">
</t>
    </r>
  </si>
  <si>
    <t>SIRET</t>
  </si>
  <si>
    <r>
      <rPr>
        <b/>
        <sz val="14"/>
        <color indexed="62"/>
        <rFont val="Calibri"/>
        <family val="2"/>
      </rPr>
      <t>Bordereau élaboré par</t>
    </r>
    <r>
      <rPr>
        <sz val="49"/>
        <color indexed="23"/>
        <rFont val="Caslon Open Face LT"/>
        <family val="3"/>
      </rPr>
      <t xml:space="preserve"> </t>
    </r>
    <r>
      <rPr>
        <sz val="49"/>
        <color rgb="FF808080"/>
        <rFont val="CaslonOpenface"/>
      </rPr>
      <t>S</t>
    </r>
    <r>
      <rPr>
        <sz val="59"/>
        <color rgb="FF808080"/>
        <rFont val="CaslonOpenface"/>
      </rPr>
      <t>t</t>
    </r>
    <r>
      <rPr>
        <sz val="49"/>
        <color rgb="FF808080"/>
        <rFont val="CaslonOpenface"/>
      </rPr>
      <t xml:space="preserve">uden </t>
    </r>
  </si>
  <si>
    <t>POINTE</t>
  </si>
  <si>
    <t>HPH</t>
  </si>
  <si>
    <t>HCH</t>
  </si>
  <si>
    <t>HPE</t>
  </si>
  <si>
    <t>HCE</t>
  </si>
  <si>
    <t>HC</t>
  </si>
  <si>
    <t>HP</t>
  </si>
  <si>
    <t>HTA</t>
  </si>
  <si>
    <t>CARD</t>
  </si>
  <si>
    <t>Contrat Unique</t>
  </si>
  <si>
    <t>BT&gt;36kVA</t>
  </si>
  <si>
    <t>BT 3-36 kVA</t>
  </si>
  <si>
    <t>Linky</t>
  </si>
  <si>
    <t>Sans dispositif</t>
  </si>
  <si>
    <t>Avec dispositif non Linky</t>
  </si>
  <si>
    <t>Pointe / Base</t>
  </si>
  <si>
    <t>HPH / HP</t>
  </si>
  <si>
    <t>HCH / HC</t>
  </si>
  <si>
    <t>Taux CTA</t>
  </si>
  <si>
    <t>Accises électricité</t>
  </si>
  <si>
    <t>Classique</t>
  </si>
  <si>
    <t>BT &gt; 36 kVA</t>
  </si>
  <si>
    <t>Composante de Gestion (CARD ou Contrat Unique)</t>
  </si>
  <si>
    <t>Composante de Comptage</t>
  </si>
  <si>
    <t>Autoproduction SANS injection</t>
  </si>
  <si>
    <t>Autoproduction AVEC injection</t>
  </si>
  <si>
    <t>Consommations Annuelles (en MWh)</t>
  </si>
  <si>
    <t>Puissance (en kW)</t>
  </si>
  <si>
    <t>FTA</t>
  </si>
  <si>
    <t>Type Contrat</t>
  </si>
  <si>
    <t>Énergie Accord-Cadre</t>
  </si>
  <si>
    <t>Tension de raccordement</t>
  </si>
  <si>
    <t>BASE
CU / MU / LU</t>
  </si>
  <si>
    <t>HTA / CU - Pointe fixe</t>
  </si>
  <si>
    <t>HTA / CU - Pointe mobile</t>
  </si>
  <si>
    <t>HTA / LU - Pointe fixe</t>
  </si>
  <si>
    <t>HTA / LU - Pointe mobile</t>
  </si>
  <si>
    <t>BT&gt;36kVA / CU</t>
  </si>
  <si>
    <t>BT&gt;36kVA / LU</t>
  </si>
  <si>
    <t>BT&gt;36kVA / CU - autoproduction collective</t>
  </si>
  <si>
    <t>BT&gt;36kVA / LU - autoproduction collective</t>
  </si>
  <si>
    <t>BT 3-36 kVA / CU4</t>
  </si>
  <si>
    <t>BT 3-36 kVA / MU4</t>
  </si>
  <si>
    <t>BT 3-36 kVA / LU</t>
  </si>
  <si>
    <t>BT 3-36 kVA / CU</t>
  </si>
  <si>
    <t>BT 3-36 kVA / MUDT</t>
  </si>
  <si>
    <t>BT 3-36 kVA / CU4 autoproduction collective</t>
  </si>
  <si>
    <t>BT 3-36 kVA / MU4 autoproduction collective</t>
  </si>
  <si>
    <t>BT&gt;36kVA / CU - autoproduction collective, part autoproduite</t>
  </si>
  <si>
    <t>BT&gt;36kVA / CU - autoproduction collective, part alloproduite</t>
  </si>
  <si>
    <t>BT&gt;36kVA / LU - autoproduction collective, part autoproduite</t>
  </si>
  <si>
    <t>BT&gt;36kVA / LU - autoproduction collective, part alloproduite</t>
  </si>
  <si>
    <t>BT 3-36 kVA / CU4 autoproduction collective part autoproduite</t>
  </si>
  <si>
    <t>BT 3-36 kVA / CU4 autoproduction collective part alloproduite</t>
  </si>
  <si>
    <t>BT 3-36 kVA / MU4 autoproduction collective part autoproduite</t>
  </si>
  <si>
    <t>BT 3-36 kVA / MU4 autoproduction collective part alloproduite</t>
  </si>
  <si>
    <t>Coef. Pondérateur de puissance (€/kW/an)</t>
  </si>
  <si>
    <t>Coef. Pondérateur d'énergie (centimes d'€/kWh)</t>
  </si>
  <si>
    <t>CG</t>
  </si>
  <si>
    <t>CC</t>
  </si>
  <si>
    <t>CS (Puissance)</t>
  </si>
  <si>
    <t>CS (Energie)</t>
  </si>
  <si>
    <t>CTA</t>
  </si>
  <si>
    <t>Part fixe/puissance
CC/CG / soutirrage fixe
en €HT /mois</t>
  </si>
  <si>
    <t>Part variable
Autres composantes
 et soutirage
en €HT/ MWh</t>
  </si>
  <si>
    <t>CTA
€HT/Mois</t>
  </si>
  <si>
    <t>Par PDL</t>
  </si>
  <si>
    <r>
      <rPr>
        <b/>
        <sz val="14"/>
        <color indexed="62"/>
        <rFont val="Calibri"/>
        <family val="2"/>
      </rPr>
      <t>Bordereau élaboré par</t>
    </r>
    <r>
      <rPr>
        <sz val="14"/>
        <color indexed="23"/>
        <rFont val="Calibri Light"/>
        <family val="2"/>
      </rPr>
      <t xml:space="preserve"> </t>
    </r>
    <r>
      <rPr>
        <sz val="49"/>
        <color indexed="23"/>
        <rFont val="Caslon Open Face LT"/>
        <family val="3"/>
      </rPr>
      <t xml:space="preserve"> </t>
    </r>
    <r>
      <rPr>
        <sz val="49"/>
        <color rgb="FF808080"/>
        <rFont val="CaslonOpenface"/>
      </rPr>
      <t>S</t>
    </r>
    <r>
      <rPr>
        <sz val="59"/>
        <color rgb="FF808080"/>
        <rFont val="CaslonOpenface"/>
      </rPr>
      <t>t</t>
    </r>
    <r>
      <rPr>
        <sz val="49"/>
        <color rgb="FF808080"/>
        <rFont val="CaslonOpenface"/>
      </rPr>
      <t>uden</t>
    </r>
    <r>
      <rPr>
        <sz val="49"/>
        <color rgb="FF808080"/>
        <rFont val="Caslon Open Face LT"/>
        <family val="3"/>
      </rPr>
      <t xml:space="preserve"> </t>
    </r>
  </si>
  <si>
    <t>INFORMATIONS CONSOMMATION</t>
  </si>
  <si>
    <t>CU - Pointe fixe</t>
  </si>
  <si>
    <t>CU - Pointe mobile</t>
  </si>
  <si>
    <t>LU - Pointe fixe</t>
  </si>
  <si>
    <t>LU - Pointe mobile</t>
  </si>
  <si>
    <t>CU</t>
  </si>
  <si>
    <t>LU</t>
  </si>
  <si>
    <t>CU - autoproduction collective, part autoproduite</t>
  </si>
  <si>
    <t>CU - autoproduction collective, part alloproduite</t>
  </si>
  <si>
    <t>LU - autoproduction collective, part autoproduite</t>
  </si>
  <si>
    <t>LU - autoproduction collective, part alloproduite</t>
  </si>
  <si>
    <t>CU4</t>
  </si>
  <si>
    <t>MU4</t>
  </si>
  <si>
    <t>MUDT</t>
  </si>
  <si>
    <t>CU4 autoproduction collective part autoproduite</t>
  </si>
  <si>
    <t>CU4 autoproduction collective part alloproduite</t>
  </si>
  <si>
    <t>MU4 autoproduction collective part autoproduite</t>
  </si>
  <si>
    <t>MU4 autoproduction collective part alloproduite</t>
  </si>
  <si>
    <t>BASE 
CU / LU / MU</t>
  </si>
  <si>
    <t>Mécanisme de Capacité - €HT/MWh</t>
  </si>
  <si>
    <t>Énergie Active 100% marché - €HT/MWh
(responsabilité d'équilibre incluse)</t>
  </si>
  <si>
    <t>(prix révisable)</t>
  </si>
  <si>
    <t>Détail</t>
  </si>
  <si>
    <t>Prix Moyen Énergie Active + Mécanisme de Capacité + CEE
(en €HT/MWh)</t>
  </si>
  <si>
    <t>Montant Total Énergie Active + Mécanisme de Capacité + CEE
(en €HT/MWh)</t>
  </si>
  <si>
    <t>CEE et CEE précaires
€HT/MWh</t>
  </si>
  <si>
    <r>
      <rPr>
        <b/>
        <sz val="14"/>
        <color indexed="8"/>
        <rFont val="Calibri"/>
        <family val="2"/>
      </rPr>
      <t xml:space="preserve">① </t>
    </r>
    <r>
      <rPr>
        <b/>
        <sz val="14"/>
        <color indexed="8"/>
        <rFont val="Arial"/>
        <family val="2"/>
      </rPr>
      <t>Mécanisme de capacité</t>
    </r>
    <r>
      <rPr>
        <sz val="14"/>
        <color indexed="8"/>
        <rFont val="Arial"/>
        <family val="2"/>
      </rPr>
      <t xml:space="preserve">
Préciser la formule de calcul des composantes du mécanisme de capacité.
.
Le chiffrage,obligatoire est effectué à partir d'une base de 15 K€ HT/MW
Cette base sera actualisé en fonction du résultat des enchères obtenues pour l'année concernée.</t>
    </r>
    <r>
      <rPr>
        <b/>
        <sz val="14"/>
        <color indexed="8"/>
        <rFont val="Arial"/>
        <family val="2"/>
      </rPr>
      <t xml:space="preserve">
le prix sera ajusté à compter de l'entrée en vigueur du mécansime de capacité applicable à l'année 2027,
selon les règles réglementaires en vigueur à cette date</t>
    </r>
  </si>
  <si>
    <t>① Mécanisme de capacité
Préciser la formule de calcul des composantes du mécanisme de capacité.
.
Le chiffrage,obligatoire est effectué à partir d'une base de 15 K€ HT/MW
Cette base sera actualisé en fonction du résultat des enchères obtenues pour l'année concernée.
le prix sera ajusté à compter de l'entrée en vigueur du mécansime de capacité applicable à l'année 2027,
selon les règles réglementaires en vigueur à cette date</t>
  </si>
  <si>
    <t>Électricité</t>
  </si>
  <si>
    <t>Centre Hospitalier des Escartons</t>
  </si>
  <si>
    <t>MONTANT265500046 TOTAL</t>
  </si>
  <si>
    <t>05105 BRIANCON</t>
  </si>
  <si>
    <t>CENTRE HOPISTALIER ESCARTONS</t>
  </si>
  <si>
    <t>AVENUE ADRIEN DAURELLE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</si>
</sst>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#,##0_ ;\-#,##0\ "/>
    <numFmt numFmtId="166" formatCode="[$-40C]d\ mmmm\ yyyy;@"/>
    <numFmt numFmtId="167" formatCode="#,##0.00\ &quot;€&quot;"/>
    <numFmt numFmtId="168" formatCode="00,000,000,000,000"/>
    <numFmt numFmtId="169" formatCode="#,##0.0"/>
    <numFmt numFmtId="170" formatCode="#,##0.0_ ;\-#,##0.0\ "/>
    <numFmt numFmtId="171" formatCode="###\ ###\ ###\ #####"/>
  </numFmts>
  <fonts count="52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b/>
      <sz val="14"/>
      <color indexed="62"/>
      <name val="Calibri"/>
      <family val="2"/>
    </font>
    <font>
      <sz val="49"/>
      <color indexed="23"/>
      <name val="Caslon Open Face LT"/>
      <family val="3"/>
    </font>
    <font>
      <sz val="14"/>
      <color indexed="8"/>
      <name val="Arial"/>
      <family val="2"/>
    </font>
    <font>
      <b/>
      <sz val="18"/>
      <name val="Arial"/>
      <family val="2"/>
    </font>
    <font>
      <sz val="16"/>
      <color indexed="8"/>
      <name val="Arial"/>
      <family val="2"/>
    </font>
    <font>
      <b/>
      <sz val="14"/>
      <color indexed="8"/>
      <name val="Calibri"/>
      <family val="2"/>
    </font>
    <font>
      <b/>
      <sz val="8.25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14"/>
      <color rgb="FF0070C0"/>
      <name val="Arial"/>
      <family val="2"/>
    </font>
    <font>
      <sz val="49"/>
      <color rgb="FF6E7882"/>
      <name val="Caslon Open Face LT"/>
      <family val="3"/>
    </font>
    <font>
      <b/>
      <sz val="14"/>
      <color theme="1"/>
      <name val="Arial"/>
      <family val="2"/>
    </font>
    <font>
      <sz val="20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6"/>
      <name val="Arial"/>
      <family val="2"/>
    </font>
    <font>
      <b/>
      <sz val="16"/>
      <color rgb="FF00B050"/>
      <name val="Arial"/>
      <family val="2"/>
    </font>
    <font>
      <b/>
      <sz val="14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24"/>
      <name val="Arial"/>
      <family val="2"/>
    </font>
    <font>
      <b/>
      <sz val="18"/>
      <color theme="4" tint="-0.249977111117893"/>
      <name val="Arial"/>
      <family val="2"/>
    </font>
    <font>
      <b/>
      <sz val="16"/>
      <name val="Arial"/>
      <family val="2"/>
    </font>
    <font>
      <b/>
      <sz val="18"/>
      <color theme="4" tint="-0.249977111117893"/>
      <name val="Arial"/>
      <family val="2"/>
    </font>
    <font>
      <sz val="11"/>
      <color rgb="FF242424"/>
      <name val="Aptos Narrow"/>
      <family val="2"/>
    </font>
    <font>
      <b/>
      <sz val="14"/>
      <color theme="0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indexed="8"/>
      <name val="Arial"/>
      <family val="2"/>
    </font>
    <font>
      <b/>
      <sz val="16"/>
      <color rgb="FFFF0000"/>
      <name val="Arial"/>
      <family val="2"/>
    </font>
    <font>
      <sz val="49"/>
      <color rgb="FF808080"/>
      <name val="CaslonOpenface"/>
    </font>
    <font>
      <sz val="59"/>
      <color rgb="FF808080"/>
      <name val="CaslonOpenface"/>
    </font>
    <font>
      <sz val="49"/>
      <color rgb="FF6E7882"/>
      <name val="Caslon Open Face LT"/>
      <family val="2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indexed="23"/>
      <name val="Calibri Light"/>
      <family val="2"/>
    </font>
    <font>
      <sz val="49"/>
      <color rgb="FF808080"/>
      <name val="Caslon Open Face LT"/>
      <family val="3"/>
    </font>
    <font>
      <b/>
      <sz val="22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1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498">
    <xf numFmtId="0" fontId="0" fillId="0" borderId="0" xfId="0"/>
    <xf numFmtId="0" fontId="15" fillId="0" borderId="0" xfId="0" applyFont="1"/>
    <xf numFmtId="0" fontId="16" fillId="0" borderId="0" xfId="0" applyFont="1" applyAlignment="1">
      <alignment vertical="center"/>
    </xf>
    <xf numFmtId="4" fontId="15" fillId="0" borderId="0" xfId="0" applyNumberFormat="1" applyFont="1"/>
    <xf numFmtId="0" fontId="17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 vertical="center" wrapText="1"/>
    </xf>
    <xf numFmtId="0" fontId="18" fillId="0" borderId="0" xfId="0" applyFont="1"/>
    <xf numFmtId="0" fontId="1" fillId="0" borderId="0" xfId="0" applyFont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3" fontId="17" fillId="0" borderId="0" xfId="0" applyNumberFormat="1" applyFont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2" fontId="23" fillId="0" borderId="15" xfId="0" applyNumberFormat="1" applyFont="1" applyBorder="1" applyAlignment="1">
      <alignment horizontal="center" vertical="center"/>
    </xf>
    <xf numFmtId="2" fontId="23" fillId="0" borderId="16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8" fillId="0" borderId="0" xfId="0" applyFont="1" applyAlignment="1">
      <alignment wrapText="1"/>
    </xf>
    <xf numFmtId="0" fontId="15" fillId="0" borderId="0" xfId="0" applyFont="1" applyAlignment="1">
      <alignment wrapText="1"/>
    </xf>
    <xf numFmtId="4" fontId="21" fillId="0" borderId="0" xfId="0" applyNumberFormat="1" applyFont="1" applyAlignment="1">
      <alignment vertical="center"/>
    </xf>
    <xf numFmtId="4" fontId="21" fillId="8" borderId="32" xfId="0" applyNumberFormat="1" applyFont="1" applyFill="1" applyBorder="1" applyAlignment="1">
      <alignment horizontal="center" vertical="center" wrapText="1"/>
    </xf>
    <xf numFmtId="4" fontId="21" fillId="8" borderId="33" xfId="0" applyNumberFormat="1" applyFont="1" applyFill="1" applyBorder="1" applyAlignment="1">
      <alignment horizontal="center" vertical="center" wrapText="1"/>
    </xf>
    <xf numFmtId="4" fontId="21" fillId="8" borderId="36" xfId="0" applyNumberFormat="1" applyFont="1" applyFill="1" applyBorder="1" applyAlignment="1">
      <alignment horizontal="center" vertical="center" wrapText="1"/>
    </xf>
    <xf numFmtId="4" fontId="21" fillId="8" borderId="37" xfId="0" applyNumberFormat="1" applyFont="1" applyFill="1" applyBorder="1" applyAlignment="1">
      <alignment horizontal="center" vertical="center" wrapText="1"/>
    </xf>
    <xf numFmtId="4" fontId="18" fillId="11" borderId="7" xfId="0" applyNumberFormat="1" applyFont="1" applyFill="1" applyBorder="1" applyAlignment="1">
      <alignment horizontal="left" vertical="top" wrapText="1"/>
    </xf>
    <xf numFmtId="0" fontId="21" fillId="11" borderId="9" xfId="0" applyFont="1" applyFill="1" applyBorder="1" applyAlignment="1">
      <alignment horizontal="center" vertical="center"/>
    </xf>
    <xf numFmtId="4" fontId="33" fillId="0" borderId="24" xfId="0" applyNumberFormat="1" applyFont="1" applyBorder="1" applyAlignment="1">
      <alignment horizontal="center" vertical="center" wrapText="1"/>
    </xf>
    <xf numFmtId="4" fontId="21" fillId="8" borderId="38" xfId="0" applyNumberFormat="1" applyFont="1" applyFill="1" applyBorder="1" applyAlignment="1">
      <alignment horizontal="center" vertical="center" wrapText="1"/>
    </xf>
    <xf numFmtId="0" fontId="35" fillId="0" borderId="0" xfId="0" applyFont="1"/>
    <xf numFmtId="0" fontId="20" fillId="0" borderId="17" xfId="0" applyFont="1" applyBorder="1" applyAlignment="1">
      <alignment horizontal="center" vertical="center"/>
    </xf>
    <xf numFmtId="3" fontId="18" fillId="0" borderId="4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7" fillId="0" borderId="0" xfId="0" applyFont="1"/>
    <xf numFmtId="0" fontId="38" fillId="8" borderId="27" xfId="0" applyFont="1" applyFill="1" applyBorder="1"/>
    <xf numFmtId="0" fontId="37" fillId="14" borderId="27" xfId="0" applyFont="1" applyFill="1" applyBorder="1"/>
    <xf numFmtId="0" fontId="37" fillId="8" borderId="27" xfId="0" applyFont="1" applyFill="1" applyBorder="1"/>
    <xf numFmtId="166" fontId="37" fillId="14" borderId="28" xfId="0" applyNumberFormat="1" applyFont="1" applyFill="1" applyBorder="1"/>
    <xf numFmtId="0" fontId="37" fillId="2" borderId="28" xfId="0" applyFont="1" applyFill="1" applyBorder="1"/>
    <xf numFmtId="166" fontId="37" fillId="14" borderId="27" xfId="0" applyNumberFormat="1" applyFont="1" applyFill="1" applyBorder="1"/>
    <xf numFmtId="0" fontId="37" fillId="2" borderId="27" xfId="0" applyFont="1" applyFill="1" applyBorder="1"/>
    <xf numFmtId="14" fontId="37" fillId="14" borderId="27" xfId="0" applyNumberFormat="1" applyFont="1" applyFill="1" applyBorder="1"/>
    <xf numFmtId="0" fontId="37" fillId="15" borderId="27" xfId="0" applyFont="1" applyFill="1" applyBorder="1" applyAlignment="1">
      <alignment horizontal="center" vertical="center"/>
    </xf>
    <xf numFmtId="0" fontId="37" fillId="11" borderId="27" xfId="0" applyFont="1" applyFill="1" applyBorder="1"/>
    <xf numFmtId="166" fontId="38" fillId="12" borderId="27" xfId="0" applyNumberFormat="1" applyFont="1" applyFill="1" applyBorder="1"/>
    <xf numFmtId="0" fontId="37" fillId="7" borderId="27" xfId="0" applyFont="1" applyFill="1" applyBorder="1"/>
    <xf numFmtId="0" fontId="37" fillId="16" borderId="27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5" xfId="0" applyFont="1" applyBorder="1" applyAlignment="1">
      <alignment vertical="center" wrapText="1"/>
    </xf>
    <xf numFmtId="167" fontId="22" fillId="4" borderId="12" xfId="0" applyNumberFormat="1" applyFont="1" applyFill="1" applyBorder="1" applyAlignment="1">
      <alignment horizontal="center" vertical="center" wrapText="1"/>
    </xf>
    <xf numFmtId="167" fontId="31" fillId="0" borderId="8" xfId="0" applyNumberFormat="1" applyFont="1" applyBorder="1" applyAlignment="1">
      <alignment horizontal="center" vertical="center" wrapText="1"/>
    </xf>
    <xf numFmtId="167" fontId="22" fillId="4" borderId="34" xfId="0" applyNumberFormat="1" applyFont="1" applyFill="1" applyBorder="1" applyAlignment="1">
      <alignment horizontal="center" vertical="center" wrapText="1"/>
    </xf>
    <xf numFmtId="167" fontId="22" fillId="4" borderId="35" xfId="0" applyNumberFormat="1" applyFont="1" applyFill="1" applyBorder="1" applyAlignment="1">
      <alignment horizontal="center" vertical="center" wrapText="1"/>
    </xf>
    <xf numFmtId="167" fontId="22" fillId="4" borderId="43" xfId="0" applyNumberFormat="1" applyFont="1" applyFill="1" applyBorder="1" applyAlignment="1">
      <alignment horizontal="center" vertical="center" wrapText="1"/>
    </xf>
    <xf numFmtId="167" fontId="22" fillId="4" borderId="44" xfId="0" applyNumberFormat="1" applyFont="1" applyFill="1" applyBorder="1" applyAlignment="1">
      <alignment horizontal="center" vertical="center" wrapText="1"/>
    </xf>
    <xf numFmtId="167" fontId="22" fillId="4" borderId="45" xfId="0" applyNumberFormat="1" applyFont="1" applyFill="1" applyBorder="1" applyAlignment="1">
      <alignment horizontal="center" vertical="center" wrapText="1"/>
    </xf>
    <xf numFmtId="167" fontId="22" fillId="4" borderId="4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9" fillId="0" borderId="0" xfId="0" applyFont="1" applyAlignment="1">
      <alignment horizontal="left" vertical="center" wrapText="1"/>
    </xf>
    <xf numFmtId="3" fontId="9" fillId="0" borderId="6" xfId="0" applyNumberFormat="1" applyFont="1" applyBorder="1" applyAlignment="1">
      <alignment horizontal="center" vertical="center" wrapText="1"/>
    </xf>
    <xf numFmtId="169" fontId="8" fillId="0" borderId="15" xfId="0" applyNumberFormat="1" applyFont="1" applyBorder="1" applyAlignment="1">
      <alignment horizontal="center" vertical="center" wrapText="1"/>
    </xf>
    <xf numFmtId="169" fontId="8" fillId="0" borderId="16" xfId="0" applyNumberFormat="1" applyFont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11" fontId="4" fillId="3" borderId="29" xfId="0" applyNumberFormat="1" applyFont="1" applyFill="1" applyBorder="1" applyAlignment="1">
      <alignment horizontal="center" vertical="center" wrapText="1"/>
    </xf>
    <xf numFmtId="11" fontId="4" fillId="3" borderId="30" xfId="0" applyNumberFormat="1" applyFont="1" applyFill="1" applyBorder="1" applyAlignment="1">
      <alignment horizontal="center" vertical="center" wrapText="1"/>
    </xf>
    <xf numFmtId="169" fontId="8" fillId="0" borderId="62" xfId="0" applyNumberFormat="1" applyFont="1" applyBorder="1" applyAlignment="1">
      <alignment horizontal="center" vertical="center" wrapText="1"/>
    </xf>
    <xf numFmtId="168" fontId="3" fillId="0" borderId="49" xfId="0" applyNumberFormat="1" applyFont="1" applyBorder="1" applyAlignment="1">
      <alignment horizontal="center" vertical="center"/>
    </xf>
    <xf numFmtId="168" fontId="3" fillId="0" borderId="65" xfId="0" applyNumberFormat="1" applyFont="1" applyBorder="1" applyAlignment="1">
      <alignment horizontal="center" vertical="center"/>
    </xf>
    <xf numFmtId="165" fontId="18" fillId="0" borderId="51" xfId="1" applyNumberFormat="1" applyFont="1" applyFill="1" applyBorder="1" applyAlignment="1">
      <alignment horizontal="center" vertical="center" wrapText="1"/>
    </xf>
    <xf numFmtId="165" fontId="18" fillId="0" borderId="66" xfId="1" applyNumberFormat="1" applyFont="1" applyFill="1" applyBorder="1" applyAlignment="1">
      <alignment horizontal="center" vertical="center" wrapText="1"/>
    </xf>
    <xf numFmtId="167" fontId="22" fillId="4" borderId="67" xfId="0" applyNumberFormat="1" applyFont="1" applyFill="1" applyBorder="1" applyAlignment="1">
      <alignment horizontal="center" vertical="center" wrapText="1"/>
    </xf>
    <xf numFmtId="167" fontId="22" fillId="4" borderId="68" xfId="0" applyNumberFormat="1" applyFont="1" applyFill="1" applyBorder="1" applyAlignment="1">
      <alignment horizontal="center" vertical="center" wrapText="1"/>
    </xf>
    <xf numFmtId="167" fontId="22" fillId="4" borderId="59" xfId="0" applyNumberFormat="1" applyFont="1" applyFill="1" applyBorder="1" applyAlignment="1">
      <alignment horizontal="center" vertical="center" wrapText="1"/>
    </xf>
    <xf numFmtId="167" fontId="22" fillId="4" borderId="60" xfId="0" applyNumberFormat="1" applyFont="1" applyFill="1" applyBorder="1" applyAlignment="1">
      <alignment horizontal="center" vertical="center" wrapText="1"/>
    </xf>
    <xf numFmtId="167" fontId="22" fillId="4" borderId="61" xfId="0" applyNumberFormat="1" applyFont="1" applyFill="1" applyBorder="1" applyAlignment="1">
      <alignment horizontal="center" vertical="center" wrapText="1"/>
    </xf>
    <xf numFmtId="167" fontId="22" fillId="4" borderId="69" xfId="0" applyNumberFormat="1" applyFont="1" applyFill="1" applyBorder="1" applyAlignment="1">
      <alignment horizontal="center" vertical="center" wrapText="1"/>
    </xf>
    <xf numFmtId="3" fontId="18" fillId="0" borderId="71" xfId="0" applyNumberFormat="1" applyFont="1" applyBorder="1" applyAlignment="1">
      <alignment horizontal="center" vertical="center" wrapText="1"/>
    </xf>
    <xf numFmtId="3" fontId="18" fillId="0" borderId="47" xfId="0" applyNumberFormat="1" applyFont="1" applyBorder="1" applyAlignment="1">
      <alignment horizontal="center" vertical="center" wrapText="1"/>
    </xf>
    <xf numFmtId="3" fontId="18" fillId="0" borderId="72" xfId="0" applyNumberFormat="1" applyFont="1" applyBorder="1" applyAlignment="1">
      <alignment horizontal="center" vertical="center" wrapText="1"/>
    </xf>
    <xf numFmtId="0" fontId="43" fillId="0" borderId="8" xfId="0" applyFont="1" applyBorder="1" applyAlignment="1">
      <alignment horizontal="left" vertical="center" indent="1"/>
    </xf>
    <xf numFmtId="2" fontId="0" fillId="0" borderId="0" xfId="0" applyNumberFormat="1"/>
    <xf numFmtId="2" fontId="0" fillId="0" borderId="48" xfId="0" applyNumberFormat="1" applyBorder="1"/>
    <xf numFmtId="2" fontId="0" fillId="0" borderId="69" xfId="0" applyNumberFormat="1" applyBorder="1"/>
    <xf numFmtId="2" fontId="0" fillId="0" borderId="52" xfId="0" applyNumberFormat="1" applyBorder="1"/>
    <xf numFmtId="2" fontId="0" fillId="0" borderId="70" xfId="0" applyNumberFormat="1" applyBorder="1"/>
    <xf numFmtId="2" fontId="0" fillId="0" borderId="16" xfId="0" applyNumberFormat="1" applyBorder="1"/>
    <xf numFmtId="2" fontId="0" fillId="0" borderId="50" xfId="0" applyNumberFormat="1" applyBorder="1"/>
    <xf numFmtId="2" fontId="0" fillId="0" borderId="62" xfId="0" applyNumberFormat="1" applyBorder="1"/>
    <xf numFmtId="2" fontId="0" fillId="0" borderId="60" xfId="0" applyNumberFormat="1" applyBorder="1"/>
    <xf numFmtId="10" fontId="0" fillId="0" borderId="79" xfId="2" applyNumberFormat="1" applyFont="1" applyBorder="1"/>
    <xf numFmtId="0" fontId="47" fillId="16" borderId="78" xfId="0" applyFont="1" applyFill="1" applyBorder="1" applyAlignment="1">
      <alignment horizontal="left" indent="1"/>
    </xf>
    <xf numFmtId="2" fontId="14" fillId="11" borderId="78" xfId="0" applyNumberFormat="1" applyFont="1" applyFill="1" applyBorder="1" applyAlignment="1">
      <alignment horizontal="left" indent="1"/>
    </xf>
    <xf numFmtId="2" fontId="0" fillId="0" borderId="73" xfId="0" applyNumberFormat="1" applyBorder="1" applyAlignment="1">
      <alignment horizontal="left" indent="1"/>
    </xf>
    <xf numFmtId="2" fontId="0" fillId="0" borderId="61" xfId="0" applyNumberFormat="1" applyBorder="1" applyAlignment="1">
      <alignment horizontal="left" indent="1"/>
    </xf>
    <xf numFmtId="2" fontId="0" fillId="0" borderId="63" xfId="0" applyNumberFormat="1" applyBorder="1" applyAlignment="1">
      <alignment horizontal="left" indent="1"/>
    </xf>
    <xf numFmtId="0" fontId="14" fillId="11" borderId="78" xfId="0" applyFont="1" applyFill="1" applyBorder="1" applyAlignment="1">
      <alignment horizontal="left" indent="1"/>
    </xf>
    <xf numFmtId="2" fontId="14" fillId="11" borderId="80" xfId="0" applyNumberFormat="1" applyFont="1" applyFill="1" applyBorder="1" applyAlignment="1">
      <alignment horizontal="left" indent="1"/>
    </xf>
    <xf numFmtId="0" fontId="14" fillId="11" borderId="79" xfId="0" applyFont="1" applyFill="1" applyBorder="1" applyAlignment="1">
      <alignment horizontal="left" indent="1"/>
    </xf>
    <xf numFmtId="2" fontId="14" fillId="8" borderId="78" xfId="0" applyNumberFormat="1" applyFont="1" applyFill="1" applyBorder="1" applyAlignment="1">
      <alignment horizontal="left" indent="1"/>
    </xf>
    <xf numFmtId="0" fontId="0" fillId="0" borderId="61" xfId="0" applyBorder="1" applyAlignment="1">
      <alignment horizontal="left" indent="1"/>
    </xf>
    <xf numFmtId="0" fontId="0" fillId="0" borderId="63" xfId="0" applyBorder="1" applyAlignment="1">
      <alignment horizontal="left" indent="1"/>
    </xf>
    <xf numFmtId="0" fontId="0" fillId="0" borderId="73" xfId="0" applyBorder="1" applyAlignment="1">
      <alignment horizontal="left" indent="1"/>
    </xf>
    <xf numFmtId="0" fontId="14" fillId="8" borderId="80" xfId="0" applyFont="1" applyFill="1" applyBorder="1" applyAlignment="1">
      <alignment horizontal="center"/>
    </xf>
    <xf numFmtId="0" fontId="14" fillId="8" borderId="79" xfId="0" applyFont="1" applyFill="1" applyBorder="1" applyAlignment="1">
      <alignment horizontal="center"/>
    </xf>
    <xf numFmtId="167" fontId="0" fillId="0" borderId="62" xfId="0" applyNumberFormat="1" applyBorder="1"/>
    <xf numFmtId="167" fontId="0" fillId="0" borderId="69" xfId="0" applyNumberFormat="1" applyBorder="1"/>
    <xf numFmtId="167" fontId="0" fillId="0" borderId="70" xfId="0" applyNumberFormat="1" applyBorder="1"/>
    <xf numFmtId="167" fontId="0" fillId="0" borderId="16" xfId="0" applyNumberFormat="1" applyBorder="1"/>
    <xf numFmtId="167" fontId="0" fillId="0" borderId="48" xfId="0" applyNumberFormat="1" applyBorder="1"/>
    <xf numFmtId="167" fontId="0" fillId="0" borderId="52" xfId="0" applyNumberFormat="1" applyBorder="1"/>
    <xf numFmtId="0" fontId="0" fillId="22" borderId="59" xfId="0" applyFill="1" applyBorder="1" applyAlignment="1">
      <alignment horizontal="left" indent="1"/>
    </xf>
    <xf numFmtId="0" fontId="0" fillId="22" borderId="61" xfId="0" applyFill="1" applyBorder="1" applyAlignment="1">
      <alignment horizontal="left" indent="1"/>
    </xf>
    <xf numFmtId="0" fontId="0" fillId="22" borderId="63" xfId="0" applyFill="1" applyBorder="1" applyAlignment="1">
      <alignment horizontal="left" indent="1"/>
    </xf>
    <xf numFmtId="0" fontId="0" fillId="20" borderId="59" xfId="0" applyFill="1" applyBorder="1" applyAlignment="1">
      <alignment horizontal="left" indent="1"/>
    </xf>
    <xf numFmtId="0" fontId="0" fillId="20" borderId="61" xfId="0" applyFill="1" applyBorder="1" applyAlignment="1">
      <alignment horizontal="left" indent="1"/>
    </xf>
    <xf numFmtId="0" fontId="0" fillId="20" borderId="63" xfId="0" applyFill="1" applyBorder="1" applyAlignment="1">
      <alignment horizontal="left" indent="1"/>
    </xf>
    <xf numFmtId="0" fontId="0" fillId="22" borderId="73" xfId="0" applyFill="1" applyBorder="1" applyAlignment="1">
      <alignment horizontal="left" indent="1"/>
    </xf>
    <xf numFmtId="0" fontId="0" fillId="22" borderId="61" xfId="0" applyFill="1" applyBorder="1" applyAlignment="1">
      <alignment horizontal="left" wrapText="1" indent="1"/>
    </xf>
    <xf numFmtId="0" fontId="0" fillId="22" borderId="63" xfId="0" applyFill="1" applyBorder="1" applyAlignment="1">
      <alignment horizontal="left" wrapText="1" indent="1"/>
    </xf>
    <xf numFmtId="0" fontId="0" fillId="6" borderId="59" xfId="0" applyFill="1" applyBorder="1" applyAlignment="1">
      <alignment horizontal="left" indent="1"/>
    </xf>
    <xf numFmtId="0" fontId="0" fillId="6" borderId="61" xfId="0" applyFill="1" applyBorder="1" applyAlignment="1">
      <alignment horizontal="left" indent="1"/>
    </xf>
    <xf numFmtId="0" fontId="0" fillId="6" borderId="63" xfId="0" applyFill="1" applyBorder="1" applyAlignment="1">
      <alignment horizontal="left" indent="1"/>
    </xf>
    <xf numFmtId="0" fontId="0" fillId="21" borderId="59" xfId="0" applyFill="1" applyBorder="1" applyAlignment="1">
      <alignment horizontal="left" indent="1"/>
    </xf>
    <xf numFmtId="0" fontId="0" fillId="21" borderId="61" xfId="0" applyFill="1" applyBorder="1" applyAlignment="1">
      <alignment horizontal="left" indent="1"/>
    </xf>
    <xf numFmtId="0" fontId="0" fillId="21" borderId="61" xfId="0" applyFill="1" applyBorder="1" applyAlignment="1">
      <alignment horizontal="left" wrapText="1" indent="1"/>
    </xf>
    <xf numFmtId="0" fontId="0" fillId="21" borderId="63" xfId="0" applyFill="1" applyBorder="1" applyAlignment="1">
      <alignment horizontal="left" wrapText="1" indent="1"/>
    </xf>
    <xf numFmtId="0" fontId="0" fillId="6" borderId="73" xfId="0" applyFill="1" applyBorder="1" applyAlignment="1">
      <alignment horizontal="left" indent="1"/>
    </xf>
    <xf numFmtId="0" fontId="0" fillId="6" borderId="61" xfId="0" applyFill="1" applyBorder="1" applyAlignment="1">
      <alignment horizontal="left" wrapText="1" indent="1"/>
    </xf>
    <xf numFmtId="0" fontId="0" fillId="6" borderId="63" xfId="0" applyFill="1" applyBorder="1" applyAlignment="1">
      <alignment horizontal="left" wrapText="1" indent="1"/>
    </xf>
    <xf numFmtId="0" fontId="46" fillId="0" borderId="27" xfId="0" applyFont="1" applyBorder="1" applyAlignment="1">
      <alignment horizontal="center" vertical="center"/>
    </xf>
    <xf numFmtId="1" fontId="47" fillId="0" borderId="27" xfId="0" applyNumberFormat="1" applyFont="1" applyBorder="1" applyAlignment="1">
      <alignment horizontal="center" vertical="center"/>
    </xf>
    <xf numFmtId="0" fontId="2" fillId="2" borderId="81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75" xfId="0" applyFont="1" applyFill="1" applyBorder="1" applyAlignment="1">
      <alignment horizontal="center" vertical="center" wrapText="1"/>
    </xf>
    <xf numFmtId="0" fontId="2" fillId="2" borderId="76" xfId="0" applyFont="1" applyFill="1" applyBorder="1" applyAlignment="1">
      <alignment horizontal="center" vertical="center" wrapText="1"/>
    </xf>
    <xf numFmtId="0" fontId="2" fillId="2" borderId="77" xfId="0" applyFont="1" applyFill="1" applyBorder="1" applyAlignment="1">
      <alignment horizontal="center" vertical="center" wrapText="1"/>
    </xf>
    <xf numFmtId="0" fontId="2" fillId="2" borderId="64" xfId="0" applyFont="1" applyFill="1" applyBorder="1" applyAlignment="1">
      <alignment horizontal="center" vertical="center" wrapText="1"/>
    </xf>
    <xf numFmtId="0" fontId="2" fillId="2" borderId="82" xfId="0" applyFont="1" applyFill="1" applyBorder="1" applyAlignment="1">
      <alignment horizontal="center" vertical="center" wrapText="1"/>
    </xf>
    <xf numFmtId="0" fontId="2" fillId="2" borderId="8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45" fillId="0" borderId="0" xfId="0" applyFont="1" applyAlignment="1">
      <alignment vertical="top"/>
    </xf>
    <xf numFmtId="0" fontId="48" fillId="23" borderId="8" xfId="0" applyFont="1" applyFill="1" applyBorder="1" applyAlignment="1">
      <alignment horizontal="left" vertical="center" indent="1"/>
    </xf>
    <xf numFmtId="0" fontId="47" fillId="24" borderId="8" xfId="0" applyFont="1" applyFill="1" applyBorder="1" applyAlignment="1">
      <alignment horizontal="left" indent="1"/>
    </xf>
    <xf numFmtId="0" fontId="14" fillId="25" borderId="76" xfId="0" applyFont="1" applyFill="1" applyBorder="1" applyAlignment="1">
      <alignment horizontal="center" vertical="center"/>
    </xf>
    <xf numFmtId="0" fontId="14" fillId="25" borderId="77" xfId="0" applyFont="1" applyFill="1" applyBorder="1" applyAlignment="1">
      <alignment horizontal="center" vertical="center"/>
    </xf>
    <xf numFmtId="0" fontId="44" fillId="26" borderId="76" xfId="0" applyFont="1" applyFill="1" applyBorder="1" applyAlignment="1">
      <alignment horizontal="center" vertical="center"/>
    </xf>
    <xf numFmtId="0" fontId="44" fillId="26" borderId="77" xfId="0" applyFont="1" applyFill="1" applyBorder="1" applyAlignment="1">
      <alignment horizontal="center" vertical="center"/>
    </xf>
    <xf numFmtId="0" fontId="37" fillId="21" borderId="27" xfId="0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left" vertical="center" wrapText="1" indent="1"/>
    </xf>
    <xf numFmtId="0" fontId="37" fillId="0" borderId="0" xfId="0" applyFont="1" applyAlignment="1">
      <alignment horizontal="left" indent="1"/>
    </xf>
    <xf numFmtId="0" fontId="2" fillId="2" borderId="10" xfId="0" applyFont="1" applyFill="1" applyBorder="1" applyAlignment="1">
      <alignment horizontal="center" vertical="center" wrapText="1"/>
    </xf>
    <xf numFmtId="167" fontId="22" fillId="4" borderId="85" xfId="0" applyNumberFormat="1" applyFont="1" applyFill="1" applyBorder="1" applyAlignment="1">
      <alignment horizontal="center" vertical="center" wrapText="1"/>
    </xf>
    <xf numFmtId="167" fontId="22" fillId="4" borderId="86" xfId="0" applyNumberFormat="1" applyFont="1" applyFill="1" applyBorder="1" applyAlignment="1">
      <alignment horizontal="center" vertical="center" wrapText="1"/>
    </xf>
    <xf numFmtId="4" fontId="21" fillId="8" borderId="75" xfId="0" applyNumberFormat="1" applyFont="1" applyFill="1" applyBorder="1" applyAlignment="1">
      <alignment horizontal="center" vertical="center" wrapText="1"/>
    </xf>
    <xf numFmtId="4" fontId="21" fillId="8" borderId="76" xfId="0" applyNumberFormat="1" applyFont="1" applyFill="1" applyBorder="1" applyAlignment="1">
      <alignment horizontal="center" vertical="center" wrapText="1"/>
    </xf>
    <xf numFmtId="4" fontId="21" fillId="8" borderId="88" xfId="0" applyNumberFormat="1" applyFont="1" applyFill="1" applyBorder="1" applyAlignment="1">
      <alignment horizontal="center" vertical="center" wrapText="1"/>
    </xf>
    <xf numFmtId="4" fontId="21" fillId="8" borderId="77" xfId="0" applyNumberFormat="1" applyFont="1" applyFill="1" applyBorder="1" applyAlignment="1">
      <alignment horizontal="center" vertical="center" wrapText="1"/>
    </xf>
    <xf numFmtId="167" fontId="22" fillId="4" borderId="48" xfId="0" applyNumberFormat="1" applyFont="1" applyFill="1" applyBorder="1" applyAlignment="1">
      <alignment horizontal="center" vertical="center" wrapText="1"/>
    </xf>
    <xf numFmtId="167" fontId="31" fillId="0" borderId="90" xfId="0" applyNumberFormat="1" applyFont="1" applyBorder="1" applyAlignment="1">
      <alignment horizontal="center" vertical="center" wrapText="1"/>
    </xf>
    <xf numFmtId="167" fontId="31" fillId="0" borderId="14" xfId="0" applyNumberFormat="1" applyFont="1" applyBorder="1" applyAlignment="1">
      <alignment horizontal="center" vertical="center" wrapText="1"/>
    </xf>
    <xf numFmtId="167" fontId="31" fillId="0" borderId="91" xfId="0" applyNumberFormat="1" applyFont="1" applyBorder="1" applyAlignment="1">
      <alignment horizontal="center" vertical="center" wrapText="1"/>
    </xf>
    <xf numFmtId="167" fontId="22" fillId="4" borderId="50" xfId="0" applyNumberFormat="1" applyFont="1" applyFill="1" applyBorder="1" applyAlignment="1">
      <alignment horizontal="center" vertical="center" wrapText="1"/>
    </xf>
    <xf numFmtId="4" fontId="21" fillId="8" borderId="92" xfId="0" applyNumberFormat="1" applyFont="1" applyFill="1" applyBorder="1" applyAlignment="1">
      <alignment horizontal="center" vertical="center" wrapText="1"/>
    </xf>
    <xf numFmtId="167" fontId="31" fillId="0" borderId="13" xfId="0" applyNumberFormat="1" applyFont="1" applyBorder="1" applyAlignment="1">
      <alignment horizontal="center" vertical="center" wrapText="1"/>
    </xf>
    <xf numFmtId="167" fontId="31" fillId="0" borderId="32" xfId="0" applyNumberFormat="1" applyFont="1" applyBorder="1" applyAlignment="1">
      <alignment horizontal="center" vertical="center" wrapText="1"/>
    </xf>
    <xf numFmtId="167" fontId="31" fillId="0" borderId="33" xfId="0" applyNumberFormat="1" applyFont="1" applyBorder="1" applyAlignment="1">
      <alignment horizontal="center" vertical="center" wrapText="1"/>
    </xf>
    <xf numFmtId="167" fontId="31" fillId="0" borderId="75" xfId="0" applyNumberFormat="1" applyFont="1" applyBorder="1" applyAlignment="1">
      <alignment horizontal="center" vertical="center" wrapText="1"/>
    </xf>
    <xf numFmtId="167" fontId="31" fillId="0" borderId="76" xfId="0" applyNumberFormat="1" applyFont="1" applyBorder="1" applyAlignment="1">
      <alignment horizontal="center" vertical="center" wrapText="1"/>
    </xf>
    <xf numFmtId="167" fontId="31" fillId="0" borderId="77" xfId="0" applyNumberFormat="1" applyFont="1" applyBorder="1" applyAlignment="1">
      <alignment horizontal="center" vertical="center" wrapText="1"/>
    </xf>
    <xf numFmtId="167" fontId="31" fillId="0" borderId="20" xfId="0" applyNumberFormat="1" applyFont="1" applyBorder="1" applyAlignment="1">
      <alignment horizontal="center" vertical="center" wrapText="1"/>
    </xf>
    <xf numFmtId="167" fontId="31" fillId="0" borderId="93" xfId="0" applyNumberFormat="1" applyFont="1" applyBorder="1" applyAlignment="1">
      <alignment horizontal="center" vertical="center" wrapText="1"/>
    </xf>
    <xf numFmtId="167" fontId="31" fillId="0" borderId="94" xfId="0" applyNumberFormat="1" applyFont="1" applyBorder="1" applyAlignment="1">
      <alignment horizontal="center" vertical="center" wrapText="1"/>
    </xf>
    <xf numFmtId="167" fontId="31" fillId="0" borderId="95" xfId="0" applyNumberFormat="1" applyFont="1" applyBorder="1" applyAlignment="1">
      <alignment horizontal="center" vertical="center" wrapText="1"/>
    </xf>
    <xf numFmtId="167" fontId="31" fillId="0" borderId="96" xfId="0" applyNumberFormat="1" applyFont="1" applyBorder="1" applyAlignment="1">
      <alignment horizontal="center" vertical="center" wrapText="1"/>
    </xf>
    <xf numFmtId="167" fontId="31" fillId="0" borderId="97" xfId="0" applyNumberFormat="1" applyFont="1" applyBorder="1" applyAlignment="1">
      <alignment horizontal="center" vertical="center" wrapText="1"/>
    </xf>
    <xf numFmtId="167" fontId="31" fillId="0" borderId="78" xfId="0" applyNumberFormat="1" applyFont="1" applyBorder="1" applyAlignment="1">
      <alignment horizontal="center" vertical="center" wrapText="1"/>
    </xf>
    <xf numFmtId="167" fontId="31" fillId="0" borderId="80" xfId="0" applyNumberFormat="1" applyFont="1" applyBorder="1" applyAlignment="1">
      <alignment horizontal="center" vertical="center" wrapText="1"/>
    </xf>
    <xf numFmtId="167" fontId="31" fillId="0" borderId="79" xfId="0" applyNumberFormat="1" applyFont="1" applyBorder="1" applyAlignment="1">
      <alignment horizontal="center" vertical="center" wrapText="1"/>
    </xf>
    <xf numFmtId="167" fontId="31" fillId="0" borderId="98" xfId="0" applyNumberFormat="1" applyFont="1" applyBorder="1" applyAlignment="1">
      <alignment horizontal="center" vertical="center" wrapText="1"/>
    </xf>
    <xf numFmtId="167" fontId="31" fillId="0" borderId="99" xfId="0" applyNumberFormat="1" applyFont="1" applyBorder="1" applyAlignment="1">
      <alignment horizontal="center" vertical="center" wrapText="1"/>
    </xf>
    <xf numFmtId="167" fontId="31" fillId="0" borderId="100" xfId="0" applyNumberFormat="1" applyFont="1" applyBorder="1" applyAlignment="1">
      <alignment horizontal="center" vertical="center" wrapText="1"/>
    </xf>
    <xf numFmtId="167" fontId="31" fillId="0" borderId="101" xfId="0" applyNumberFormat="1" applyFont="1" applyBorder="1" applyAlignment="1">
      <alignment horizontal="center" vertical="center" wrapText="1"/>
    </xf>
    <xf numFmtId="4" fontId="21" fillId="0" borderId="0" xfId="0" applyNumberFormat="1" applyFont="1" applyAlignment="1">
      <alignment vertical="center" wrapText="1"/>
    </xf>
    <xf numFmtId="170" fontId="18" fillId="0" borderId="73" xfId="1" applyNumberFormat="1" applyFont="1" applyFill="1" applyBorder="1" applyAlignment="1">
      <alignment horizontal="center" vertical="center" wrapText="1"/>
    </xf>
    <xf numFmtId="170" fontId="18" fillId="0" borderId="15" xfId="1" applyNumberFormat="1" applyFont="1" applyFill="1" applyBorder="1" applyAlignment="1">
      <alignment horizontal="center" vertical="center" wrapText="1"/>
    </xf>
    <xf numFmtId="170" fontId="18" fillId="0" borderId="74" xfId="1" applyNumberFormat="1" applyFont="1" applyFill="1" applyBorder="1" applyAlignment="1">
      <alignment horizontal="center" vertical="center" wrapText="1"/>
    </xf>
    <xf numFmtId="170" fontId="18" fillId="0" borderId="59" xfId="1" applyNumberFormat="1" applyFont="1" applyFill="1" applyBorder="1" applyAlignment="1">
      <alignment horizontal="center" vertical="center" wrapText="1"/>
    </xf>
    <xf numFmtId="170" fontId="18" fillId="0" borderId="102" xfId="1" applyNumberFormat="1" applyFont="1" applyFill="1" applyBorder="1" applyAlignment="1">
      <alignment horizontal="center" vertical="center" wrapText="1"/>
    </xf>
    <xf numFmtId="170" fontId="18" fillId="0" borderId="103" xfId="1" applyNumberFormat="1" applyFont="1" applyFill="1" applyBorder="1" applyAlignment="1">
      <alignment horizontal="center" vertical="center" wrapText="1"/>
    </xf>
    <xf numFmtId="0" fontId="2" fillId="2" borderId="10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3" fontId="18" fillId="0" borderId="51" xfId="0" applyNumberFormat="1" applyFont="1" applyBorder="1" applyAlignment="1">
      <alignment horizontal="center" vertical="center" wrapText="1"/>
    </xf>
    <xf numFmtId="4" fontId="25" fillId="0" borderId="57" xfId="0" applyNumberFormat="1" applyFont="1" applyBorder="1" applyAlignment="1">
      <alignment horizontal="center" vertical="center" wrapText="1"/>
    </xf>
    <xf numFmtId="2" fontId="23" fillId="0" borderId="50" xfId="0" applyNumberFormat="1" applyFont="1" applyBorder="1" applyAlignment="1">
      <alignment horizontal="center" vertical="center"/>
    </xf>
    <xf numFmtId="167" fontId="22" fillId="4" borderId="51" xfId="0" applyNumberFormat="1" applyFont="1" applyFill="1" applyBorder="1" applyAlignment="1">
      <alignment horizontal="center" vertical="center" wrapText="1"/>
    </xf>
    <xf numFmtId="3" fontId="18" fillId="0" borderId="12" xfId="0" applyNumberFormat="1" applyFont="1" applyBorder="1" applyAlignment="1">
      <alignment horizontal="center" vertical="center" wrapText="1"/>
    </xf>
    <xf numFmtId="165" fontId="18" fillId="0" borderId="12" xfId="1" applyNumberFormat="1" applyFont="1" applyFill="1" applyBorder="1" applyAlignment="1">
      <alignment horizontal="center" vertical="center" wrapText="1"/>
    </xf>
    <xf numFmtId="4" fontId="25" fillId="0" borderId="58" xfId="0" applyNumberFormat="1" applyFont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1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67" fontId="31" fillId="0" borderId="9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21" fillId="8" borderId="110" xfId="0" applyNumberFormat="1" applyFont="1" applyFill="1" applyBorder="1" applyAlignment="1">
      <alignment horizontal="center" vertical="center" wrapText="1"/>
    </xf>
    <xf numFmtId="4" fontId="21" fillId="8" borderId="93" xfId="0" applyNumberFormat="1" applyFont="1" applyFill="1" applyBorder="1" applyAlignment="1">
      <alignment horizontal="center" vertical="center" wrapText="1"/>
    </xf>
    <xf numFmtId="167" fontId="22" fillId="4" borderId="111" xfId="0" applyNumberFormat="1" applyFont="1" applyFill="1" applyBorder="1" applyAlignment="1">
      <alignment horizontal="center" vertical="center" wrapText="1"/>
    </xf>
    <xf numFmtId="167" fontId="22" fillId="4" borderId="112" xfId="0" applyNumberFormat="1" applyFont="1" applyFill="1" applyBorder="1" applyAlignment="1">
      <alignment horizontal="center" vertical="center" wrapText="1"/>
    </xf>
    <xf numFmtId="167" fontId="31" fillId="0" borderId="113" xfId="0" applyNumberFormat="1" applyFont="1" applyBorder="1" applyAlignment="1">
      <alignment horizontal="center" vertical="center" wrapText="1"/>
    </xf>
    <xf numFmtId="4" fontId="21" fillId="8" borderId="114" xfId="0" applyNumberFormat="1" applyFont="1" applyFill="1" applyBorder="1" applyAlignment="1">
      <alignment horizontal="center" vertical="center" wrapText="1"/>
    </xf>
    <xf numFmtId="4" fontId="21" fillId="8" borderId="115" xfId="0" applyNumberFormat="1" applyFont="1" applyFill="1" applyBorder="1" applyAlignment="1">
      <alignment horizontal="center" vertical="center" wrapText="1"/>
    </xf>
    <xf numFmtId="167" fontId="31" fillId="0" borderId="110" xfId="0" applyNumberFormat="1" applyFont="1" applyBorder="1" applyAlignment="1">
      <alignment horizontal="center" vertical="center" wrapText="1"/>
    </xf>
    <xf numFmtId="3" fontId="18" fillId="0" borderId="84" xfId="0" applyNumberFormat="1" applyFont="1" applyBorder="1" applyAlignment="1">
      <alignment horizontal="center" vertical="center" wrapText="1"/>
    </xf>
    <xf numFmtId="165" fontId="18" fillId="0" borderId="116" xfId="1" applyNumberFormat="1" applyFont="1" applyFill="1" applyBorder="1" applyAlignment="1">
      <alignment horizontal="center" vertical="center" wrapText="1"/>
    </xf>
    <xf numFmtId="0" fontId="39" fillId="0" borderId="13" xfId="0" applyFont="1" applyBorder="1" applyAlignment="1">
      <alignment vertical="top" wrapText="1"/>
    </xf>
    <xf numFmtId="3" fontId="9" fillId="0" borderId="9" xfId="0" applyNumberFormat="1" applyFont="1" applyBorder="1" applyAlignment="1">
      <alignment horizontal="center" vertical="center" wrapText="1"/>
    </xf>
    <xf numFmtId="0" fontId="0" fillId="0" borderId="48" xfId="0" applyBorder="1"/>
    <xf numFmtId="0" fontId="0" fillId="0" borderId="48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50" xfId="0" applyBorder="1"/>
    <xf numFmtId="0" fontId="0" fillId="0" borderId="52" xfId="0" applyBorder="1" applyAlignment="1">
      <alignment vertical="center"/>
    </xf>
    <xf numFmtId="0" fontId="0" fillId="0" borderId="52" xfId="0" applyBorder="1"/>
    <xf numFmtId="0" fontId="0" fillId="0" borderId="85" xfId="0" applyBorder="1"/>
    <xf numFmtId="0" fontId="0" fillId="0" borderId="86" xfId="0" applyBorder="1"/>
    <xf numFmtId="0" fontId="0" fillId="0" borderId="87" xfId="0" applyBorder="1"/>
    <xf numFmtId="0" fontId="0" fillId="12" borderId="75" xfId="0" applyFill="1" applyBorder="1" applyAlignment="1">
      <alignment horizontal="center" vertical="center"/>
    </xf>
    <xf numFmtId="0" fontId="0" fillId="12" borderId="76" xfId="0" applyFill="1" applyBorder="1" applyAlignment="1">
      <alignment horizontal="center" vertical="center"/>
    </xf>
    <xf numFmtId="0" fontId="0" fillId="12" borderId="77" xfId="0" applyFill="1" applyBorder="1" applyAlignment="1">
      <alignment horizontal="center" vertical="center"/>
    </xf>
    <xf numFmtId="0" fontId="0" fillId="12" borderId="81" xfId="0" applyFill="1" applyBorder="1" applyAlignment="1">
      <alignment horizontal="center" vertical="center" wrapText="1"/>
    </xf>
    <xf numFmtId="0" fontId="0" fillId="12" borderId="54" xfId="0" applyFill="1" applyBorder="1" applyAlignment="1">
      <alignment horizontal="center" vertical="center"/>
    </xf>
    <xf numFmtId="0" fontId="0" fillId="12" borderId="64" xfId="0" applyFill="1" applyBorder="1" applyAlignment="1">
      <alignment horizontal="center" vertical="center"/>
    </xf>
    <xf numFmtId="0" fontId="0" fillId="11" borderId="75" xfId="0" applyFill="1" applyBorder="1" applyAlignment="1">
      <alignment horizontal="center" vertical="center"/>
    </xf>
    <xf numFmtId="0" fontId="0" fillId="11" borderId="76" xfId="0" applyFill="1" applyBorder="1" applyAlignment="1">
      <alignment horizontal="center" vertical="center"/>
    </xf>
    <xf numFmtId="0" fontId="0" fillId="11" borderId="77" xfId="0" applyFill="1" applyBorder="1" applyAlignment="1">
      <alignment horizontal="center" vertical="center"/>
    </xf>
    <xf numFmtId="0" fontId="0" fillId="11" borderId="81" xfId="0" applyFill="1" applyBorder="1" applyAlignment="1">
      <alignment horizontal="center" vertical="center" wrapText="1"/>
    </xf>
    <xf numFmtId="0" fontId="0" fillId="11" borderId="54" xfId="0" applyFill="1" applyBorder="1" applyAlignment="1">
      <alignment horizontal="center" vertical="center"/>
    </xf>
    <xf numFmtId="0" fontId="0" fillId="11" borderId="64" xfId="0" applyFill="1" applyBorder="1" applyAlignment="1">
      <alignment horizontal="center" vertical="center"/>
    </xf>
    <xf numFmtId="167" fontId="0" fillId="0" borderId="73" xfId="0" applyNumberFormat="1" applyBorder="1" applyAlignment="1">
      <alignment horizontal="center" vertical="center"/>
    </xf>
    <xf numFmtId="167" fontId="0" fillId="0" borderId="16" xfId="0" applyNumberFormat="1" applyBorder="1" applyAlignment="1">
      <alignment horizontal="center" vertical="center"/>
    </xf>
    <xf numFmtId="167" fontId="0" fillId="0" borderId="62" xfId="0" applyNumberFormat="1" applyBorder="1" applyAlignment="1">
      <alignment horizontal="center" vertical="center"/>
    </xf>
    <xf numFmtId="167" fontId="0" fillId="0" borderId="61" xfId="0" applyNumberFormat="1" applyBorder="1" applyAlignment="1">
      <alignment horizontal="center" vertical="center"/>
    </xf>
    <xf numFmtId="167" fontId="0" fillId="0" borderId="48" xfId="0" applyNumberFormat="1" applyBorder="1" applyAlignment="1">
      <alignment horizontal="center" vertical="center"/>
    </xf>
    <xf numFmtId="167" fontId="0" fillId="0" borderId="69" xfId="0" applyNumberFormat="1" applyBorder="1" applyAlignment="1">
      <alignment horizontal="center" vertical="center"/>
    </xf>
    <xf numFmtId="167" fontId="0" fillId="0" borderId="63" xfId="0" applyNumberFormat="1" applyBorder="1" applyAlignment="1">
      <alignment horizontal="center" vertical="center"/>
    </xf>
    <xf numFmtId="167" fontId="0" fillId="0" borderId="52" xfId="0" applyNumberFormat="1" applyBorder="1" applyAlignment="1">
      <alignment horizontal="center" vertical="center"/>
    </xf>
    <xf numFmtId="167" fontId="0" fillId="0" borderId="70" xfId="0" applyNumberFormat="1" applyBorder="1" applyAlignment="1">
      <alignment horizontal="center" vertical="center"/>
    </xf>
    <xf numFmtId="167" fontId="0" fillId="0" borderId="59" xfId="0" applyNumberFormat="1" applyBorder="1" applyAlignment="1">
      <alignment horizontal="center" vertical="center"/>
    </xf>
    <xf numFmtId="167" fontId="0" fillId="0" borderId="50" xfId="0" applyNumberFormat="1" applyBorder="1" applyAlignment="1">
      <alignment horizontal="center" vertical="center"/>
    </xf>
    <xf numFmtId="167" fontId="0" fillId="0" borderId="60" xfId="0" applyNumberFormat="1" applyBorder="1" applyAlignment="1">
      <alignment horizontal="center" vertical="center"/>
    </xf>
    <xf numFmtId="167" fontId="0" fillId="28" borderId="59" xfId="0" applyNumberFormat="1" applyFill="1" applyBorder="1" applyAlignment="1">
      <alignment horizontal="center" vertical="center"/>
    </xf>
    <xf numFmtId="167" fontId="0" fillId="28" borderId="61" xfId="0" applyNumberFormat="1" applyFill="1" applyBorder="1" applyAlignment="1">
      <alignment horizontal="center" vertical="center"/>
    </xf>
    <xf numFmtId="167" fontId="0" fillId="28" borderId="48" xfId="0" applyNumberFormat="1" applyFill="1" applyBorder="1" applyAlignment="1">
      <alignment horizontal="center" vertical="center"/>
    </xf>
    <xf numFmtId="167" fontId="0" fillId="28" borderId="69" xfId="0" applyNumberFormat="1" applyFill="1" applyBorder="1" applyAlignment="1">
      <alignment horizontal="center" vertical="center"/>
    </xf>
    <xf numFmtId="167" fontId="0" fillId="28" borderId="63" xfId="0" applyNumberFormat="1" applyFill="1" applyBorder="1" applyAlignment="1">
      <alignment horizontal="center" vertical="center"/>
    </xf>
    <xf numFmtId="171" fontId="18" fillId="0" borderId="71" xfId="0" applyNumberFormat="1" applyFont="1" applyBorder="1" applyAlignment="1">
      <alignment horizontal="center" vertical="center" wrapText="1"/>
    </xf>
    <xf numFmtId="171" fontId="18" fillId="0" borderId="51" xfId="0" applyNumberFormat="1" applyFont="1" applyBorder="1" applyAlignment="1">
      <alignment horizontal="center" vertical="center" wrapText="1"/>
    </xf>
    <xf numFmtId="171" fontId="18" fillId="0" borderId="12" xfId="0" applyNumberFormat="1" applyFont="1" applyBorder="1" applyAlignment="1">
      <alignment horizontal="center" vertical="center" wrapText="1"/>
    </xf>
    <xf numFmtId="168" fontId="18" fillId="0" borderId="51" xfId="0" applyNumberFormat="1" applyFont="1" applyBorder="1" applyAlignment="1">
      <alignment horizontal="center" vertical="center" wrapText="1"/>
    </xf>
    <xf numFmtId="168" fontId="18" fillId="0" borderId="12" xfId="0" applyNumberFormat="1" applyFont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/>
    </xf>
    <xf numFmtId="167" fontId="46" fillId="0" borderId="14" xfId="0" applyNumberFormat="1" applyFont="1" applyBorder="1" applyAlignment="1">
      <alignment horizontal="center" vertical="center"/>
    </xf>
    <xf numFmtId="167" fontId="46" fillId="0" borderId="109" xfId="0" applyNumberFormat="1" applyFont="1" applyBorder="1" applyAlignment="1">
      <alignment horizontal="center" vertical="center"/>
    </xf>
    <xf numFmtId="0" fontId="0" fillId="0" borderId="0" xfId="0" applyAlignment="1">
      <alignment vertical="top"/>
    </xf>
    <xf numFmtId="4" fontId="8" fillId="0" borderId="50" xfId="0" applyNumberFormat="1" applyFont="1" applyBorder="1" applyAlignment="1">
      <alignment horizontal="center" vertical="center" wrapText="1"/>
    </xf>
    <xf numFmtId="4" fontId="8" fillId="0" borderId="60" xfId="0" applyNumberFormat="1" applyFont="1" applyBorder="1" applyAlignment="1">
      <alignment horizontal="center" vertical="center" wrapText="1"/>
    </xf>
    <xf numFmtId="4" fontId="8" fillId="0" borderId="54" xfId="0" applyNumberFormat="1" applyFont="1" applyBorder="1" applyAlignment="1">
      <alignment horizontal="center" vertical="center" wrapText="1"/>
    </xf>
    <xf numFmtId="4" fontId="8" fillId="0" borderId="64" xfId="0" applyNumberFormat="1" applyFont="1" applyBorder="1" applyAlignment="1">
      <alignment horizontal="center" vertical="center" wrapText="1"/>
    </xf>
    <xf numFmtId="4" fontId="8" fillId="0" borderId="102" xfId="0" applyNumberFormat="1" applyFont="1" applyBorder="1" applyAlignment="1">
      <alignment horizontal="center" vertical="center" wrapText="1"/>
    </xf>
    <xf numFmtId="4" fontId="8" fillId="0" borderId="53" xfId="0" applyNumberFormat="1" applyFont="1" applyBorder="1" applyAlignment="1">
      <alignment horizontal="center" vertical="center" wrapText="1"/>
    </xf>
    <xf numFmtId="170" fontId="18" fillId="0" borderId="50" xfId="1" applyNumberFormat="1" applyFont="1" applyFill="1" applyBorder="1" applyAlignment="1">
      <alignment horizontal="center" vertical="center" wrapText="1"/>
    </xf>
    <xf numFmtId="170" fontId="18" fillId="0" borderId="60" xfId="1" applyNumberFormat="1" applyFont="1" applyFill="1" applyBorder="1" applyAlignment="1">
      <alignment horizontal="center" vertical="center" wrapText="1"/>
    </xf>
    <xf numFmtId="170" fontId="18" fillId="0" borderId="63" xfId="1" applyNumberFormat="1" applyFont="1" applyFill="1" applyBorder="1" applyAlignment="1">
      <alignment horizontal="center" vertical="center" wrapText="1"/>
    </xf>
    <xf numFmtId="170" fontId="18" fillId="0" borderId="52" xfId="1" applyNumberFormat="1" applyFont="1" applyFill="1" applyBorder="1" applyAlignment="1">
      <alignment horizontal="center" vertical="center" wrapText="1"/>
    </xf>
    <xf numFmtId="170" fontId="18" fillId="0" borderId="70" xfId="1" applyNumberFormat="1" applyFont="1" applyFill="1" applyBorder="1" applyAlignment="1">
      <alignment horizontal="center" vertical="center" wrapText="1"/>
    </xf>
    <xf numFmtId="165" fontId="18" fillId="0" borderId="84" xfId="1" applyNumberFormat="1" applyFont="1" applyFill="1" applyBorder="1" applyAlignment="1">
      <alignment horizontal="center" vertical="center" wrapText="1"/>
    </xf>
    <xf numFmtId="165" fontId="18" fillId="0" borderId="18" xfId="1" applyNumberFormat="1" applyFont="1" applyFill="1" applyBorder="1" applyAlignment="1">
      <alignment horizontal="center" vertical="center" wrapText="1"/>
    </xf>
    <xf numFmtId="165" fontId="18" fillId="0" borderId="9" xfId="1" applyNumberFormat="1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48" fillId="29" borderId="51" xfId="0" applyFont="1" applyFill="1" applyBorder="1" applyAlignment="1">
      <alignment horizontal="center" vertical="center" wrapText="1"/>
    </xf>
    <xf numFmtId="0" fontId="48" fillId="29" borderId="12" xfId="0" applyFont="1" applyFill="1" applyBorder="1" applyAlignment="1">
      <alignment horizontal="center" vertical="center" wrapText="1"/>
    </xf>
    <xf numFmtId="0" fontId="0" fillId="0" borderId="59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11" borderId="11" xfId="0" applyFill="1" applyBorder="1" applyAlignment="1">
      <alignment horizontal="center" vertical="center" wrapText="1"/>
    </xf>
    <xf numFmtId="0" fontId="0" fillId="11" borderId="2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47" fillId="19" borderId="17" xfId="0" applyFont="1" applyFill="1" applyBorder="1" applyAlignment="1">
      <alignment horizontal="center"/>
    </xf>
    <xf numFmtId="0" fontId="47" fillId="19" borderId="13" xfId="0" applyFont="1" applyFill="1" applyBorder="1" applyAlignment="1">
      <alignment horizontal="center"/>
    </xf>
    <xf numFmtId="0" fontId="37" fillId="0" borderId="27" xfId="0" applyFont="1" applyBorder="1" applyAlignment="1">
      <alignment horizontal="center" wrapText="1"/>
    </xf>
    <xf numFmtId="0" fontId="47" fillId="17" borderId="75" xfId="0" applyFont="1" applyFill="1" applyBorder="1" applyAlignment="1">
      <alignment horizontal="left" indent="1"/>
    </xf>
    <xf numFmtId="0" fontId="47" fillId="17" borderId="76" xfId="0" applyFont="1" applyFill="1" applyBorder="1" applyAlignment="1">
      <alignment horizontal="left" indent="1"/>
    </xf>
    <xf numFmtId="0" fontId="47" fillId="17" borderId="77" xfId="0" applyFont="1" applyFill="1" applyBorder="1" applyAlignment="1">
      <alignment horizontal="left" indent="1"/>
    </xf>
    <xf numFmtId="2" fontId="47" fillId="18" borderId="75" xfId="0" applyNumberFormat="1" applyFont="1" applyFill="1" applyBorder="1" applyAlignment="1">
      <alignment horizontal="left" indent="1"/>
    </xf>
    <xf numFmtId="2" fontId="47" fillId="18" borderId="76" xfId="0" applyNumberFormat="1" applyFont="1" applyFill="1" applyBorder="1" applyAlignment="1">
      <alignment horizontal="left" indent="1"/>
    </xf>
    <xf numFmtId="2" fontId="47" fillId="18" borderId="77" xfId="0" applyNumberFormat="1" applyFont="1" applyFill="1" applyBorder="1" applyAlignment="1">
      <alignment horizontal="left" indent="1"/>
    </xf>
    <xf numFmtId="4" fontId="30" fillId="11" borderId="23" xfId="0" applyNumberFormat="1" applyFont="1" applyFill="1" applyBorder="1" applyAlignment="1">
      <alignment horizontal="center" vertical="center"/>
    </xf>
    <xf numFmtId="4" fontId="30" fillId="11" borderId="29" xfId="0" applyNumberFormat="1" applyFont="1" applyFill="1" applyBorder="1" applyAlignment="1">
      <alignment horizontal="center" vertical="center"/>
    </xf>
    <xf numFmtId="3" fontId="9" fillId="2" borderId="11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3" fontId="9" fillId="2" borderId="4" xfId="0" applyNumberFormat="1" applyFont="1" applyFill="1" applyBorder="1" applyAlignment="1">
      <alignment horizontal="center" vertical="center" wrapText="1"/>
    </xf>
    <xf numFmtId="3" fontId="33" fillId="2" borderId="10" xfId="0" applyNumberFormat="1" applyFont="1" applyFill="1" applyBorder="1" applyAlignment="1">
      <alignment horizontal="center" vertical="center" wrapText="1"/>
    </xf>
    <xf numFmtId="3" fontId="33" fillId="2" borderId="9" xfId="0" applyNumberFormat="1" applyFont="1" applyFill="1" applyBorder="1" applyAlignment="1">
      <alignment horizontal="center" vertical="center" wrapText="1"/>
    </xf>
    <xf numFmtId="4" fontId="32" fillId="5" borderId="42" xfId="0" applyNumberFormat="1" applyFont="1" applyFill="1" applyBorder="1" applyAlignment="1">
      <alignment horizontal="center" vertical="center" wrapText="1"/>
    </xf>
    <xf numFmtId="4" fontId="32" fillId="5" borderId="14" xfId="0" applyNumberFormat="1" applyFont="1" applyFill="1" applyBorder="1" applyAlignment="1">
      <alignment horizontal="center" vertical="center" wrapText="1"/>
    </xf>
    <xf numFmtId="4" fontId="32" fillId="5" borderId="13" xfId="0" applyNumberFormat="1" applyFont="1" applyFill="1" applyBorder="1" applyAlignment="1">
      <alignment horizontal="center" vertical="center" wrapText="1"/>
    </xf>
    <xf numFmtId="0" fontId="32" fillId="5" borderId="17" xfId="0" applyFont="1" applyFill="1" applyBorder="1" applyAlignment="1">
      <alignment horizontal="center" vertical="center" wrapText="1"/>
    </xf>
    <xf numFmtId="0" fontId="32" fillId="5" borderId="14" xfId="0" applyFont="1" applyFill="1" applyBorder="1" applyAlignment="1">
      <alignment horizontal="center" vertical="center" wrapText="1"/>
    </xf>
    <xf numFmtId="0" fontId="32" fillId="5" borderId="41" xfId="0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4" fontId="21" fillId="12" borderId="7" xfId="0" applyNumberFormat="1" applyFont="1" applyFill="1" applyBorder="1" applyAlignment="1">
      <alignment horizontal="center" wrapText="1"/>
    </xf>
    <xf numFmtId="4" fontId="21" fillId="12" borderId="9" xfId="0" applyNumberFormat="1" applyFont="1" applyFill="1" applyBorder="1" applyAlignment="1">
      <alignment horizontal="center" wrapText="1"/>
    </xf>
    <xf numFmtId="0" fontId="30" fillId="12" borderId="7" xfId="0" applyFont="1" applyFill="1" applyBorder="1" applyAlignment="1">
      <alignment horizontal="center" wrapText="1"/>
    </xf>
    <xf numFmtId="0" fontId="30" fillId="12" borderId="9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3" fontId="17" fillId="0" borderId="2" xfId="0" applyNumberFormat="1" applyFont="1" applyBorder="1" applyAlignment="1">
      <alignment horizontal="center" vertical="center" wrapText="1"/>
    </xf>
    <xf numFmtId="3" fontId="17" fillId="0" borderId="4" xfId="0" applyNumberFormat="1" applyFont="1" applyBorder="1" applyAlignment="1">
      <alignment horizontal="center" vertical="center" wrapText="1"/>
    </xf>
    <xf numFmtId="3" fontId="17" fillId="0" borderId="0" xfId="0" applyNumberFormat="1" applyFont="1" applyAlignment="1">
      <alignment horizontal="center" vertical="center" wrapText="1"/>
    </xf>
    <xf numFmtId="3" fontId="17" fillId="0" borderId="5" xfId="0" applyNumberFormat="1" applyFont="1" applyBorder="1" applyAlignment="1">
      <alignment horizontal="center" vertical="center" wrapText="1"/>
    </xf>
    <xf numFmtId="3" fontId="17" fillId="0" borderId="3" xfId="0" applyNumberFormat="1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" fontId="10" fillId="0" borderId="11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 wrapText="1"/>
    </xf>
    <xf numFmtId="4" fontId="10" fillId="0" borderId="0" xfId="0" applyNumberFormat="1" applyFont="1" applyAlignment="1">
      <alignment horizontal="center" vertical="top" wrapText="1"/>
    </xf>
    <xf numFmtId="4" fontId="10" fillId="0" borderId="5" xfId="0" applyNumberFormat="1" applyFont="1" applyBorder="1" applyAlignment="1">
      <alignment horizontal="center" vertical="top" wrapText="1"/>
    </xf>
    <xf numFmtId="4" fontId="10" fillId="0" borderId="18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0" fontId="34" fillId="5" borderId="17" xfId="0" applyFont="1" applyFill="1" applyBorder="1" applyAlignment="1">
      <alignment horizontal="center" vertical="center" wrapText="1"/>
    </xf>
    <xf numFmtId="0" fontId="34" fillId="5" borderId="14" xfId="0" applyFont="1" applyFill="1" applyBorder="1" applyAlignment="1">
      <alignment horizontal="center" vertical="center" wrapText="1"/>
    </xf>
    <xf numFmtId="0" fontId="34" fillId="5" borderId="13" xfId="0" applyFont="1" applyFill="1" applyBorder="1" applyAlignment="1">
      <alignment horizontal="center" vertical="center" wrapText="1"/>
    </xf>
    <xf numFmtId="1" fontId="4" fillId="2" borderId="55" xfId="0" applyNumberFormat="1" applyFont="1" applyFill="1" applyBorder="1" applyAlignment="1">
      <alignment horizontal="center" vertical="center" wrapText="1"/>
    </xf>
    <xf numFmtId="1" fontId="4" fillId="2" borderId="19" xfId="0" applyNumberFormat="1" applyFont="1" applyFill="1" applyBorder="1" applyAlignment="1">
      <alignment horizontal="center" vertical="center" wrapText="1"/>
    </xf>
    <xf numFmtId="1" fontId="4" fillId="2" borderId="56" xfId="0" applyNumberFormat="1" applyFont="1" applyFill="1" applyBorder="1" applyAlignment="1">
      <alignment horizontal="center" vertical="center" wrapText="1"/>
    </xf>
    <xf numFmtId="3" fontId="40" fillId="0" borderId="17" xfId="0" applyNumberFormat="1" applyFont="1" applyBorder="1" applyAlignment="1">
      <alignment horizontal="center" vertical="center" wrapText="1"/>
    </xf>
    <xf numFmtId="3" fontId="24" fillId="0" borderId="14" xfId="0" applyNumberFormat="1" applyFont="1" applyBorder="1" applyAlignment="1">
      <alignment horizontal="center" vertical="center" wrapText="1"/>
    </xf>
    <xf numFmtId="3" fontId="24" fillId="0" borderId="13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21" fillId="2" borderId="7" xfId="0" applyNumberFormat="1" applyFont="1" applyFill="1" applyBorder="1" applyAlignment="1">
      <alignment horizontal="center" vertical="center" wrapText="1"/>
    </xf>
    <xf numFmtId="4" fontId="21" fillId="2" borderId="9" xfId="0" applyNumberFormat="1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18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4" fontId="21" fillId="7" borderId="7" xfId="0" applyNumberFormat="1" applyFont="1" applyFill="1" applyBorder="1" applyAlignment="1">
      <alignment horizontal="center" vertical="center" wrapText="1"/>
    </xf>
    <xf numFmtId="4" fontId="21" fillId="7" borderId="9" xfId="0" applyNumberFormat="1" applyFont="1" applyFill="1" applyBorder="1" applyAlignment="1">
      <alignment horizontal="center" vertical="center" wrapText="1"/>
    </xf>
    <xf numFmtId="3" fontId="4" fillId="11" borderId="7" xfId="0" applyNumberFormat="1" applyFont="1" applyFill="1" applyBorder="1" applyAlignment="1">
      <alignment horizontal="center" vertical="center" wrapText="1"/>
    </xf>
    <xf numFmtId="3" fontId="4" fillId="11" borderId="9" xfId="0" applyNumberFormat="1" applyFont="1" applyFill="1" applyBorder="1" applyAlignment="1">
      <alignment horizontal="center" vertical="center" wrapText="1"/>
    </xf>
    <xf numFmtId="3" fontId="24" fillId="0" borderId="17" xfId="0" applyNumberFormat="1" applyFont="1" applyBorder="1" applyAlignment="1">
      <alignment horizontal="center" vertical="center" wrapText="1"/>
    </xf>
    <xf numFmtId="1" fontId="4" fillId="2" borderId="21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4" fillId="2" borderId="39" xfId="0" applyNumberFormat="1" applyFont="1" applyFill="1" applyBorder="1" applyAlignment="1">
      <alignment horizontal="center" vertical="center" wrapText="1"/>
    </xf>
    <xf numFmtId="1" fontId="4" fillId="2" borderId="22" xfId="0" applyNumberFormat="1" applyFont="1" applyFill="1" applyBorder="1" applyAlignment="1">
      <alignment horizontal="center" vertical="center" wrapText="1"/>
    </xf>
    <xf numFmtId="1" fontId="4" fillId="2" borderId="0" xfId="0" applyNumberFormat="1" applyFont="1" applyFill="1" applyAlignment="1">
      <alignment horizontal="center" vertical="center" wrapText="1"/>
    </xf>
    <xf numFmtId="1" fontId="4" fillId="2" borderId="31" xfId="0" applyNumberFormat="1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4" fontId="36" fillId="13" borderId="24" xfId="0" applyNumberFormat="1" applyFont="1" applyFill="1" applyBorder="1" applyAlignment="1">
      <alignment horizontal="center" vertical="center"/>
    </xf>
    <xf numFmtId="4" fontId="36" fillId="13" borderId="26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1" fillId="10" borderId="24" xfId="0" applyNumberFormat="1" applyFont="1" applyFill="1" applyBorder="1" applyAlignment="1">
      <alignment horizontal="center" vertical="center"/>
    </xf>
    <xf numFmtId="4" fontId="21" fillId="10" borderId="25" xfId="0" applyNumberFormat="1" applyFont="1" applyFill="1" applyBorder="1" applyAlignment="1">
      <alignment horizontal="center" vertical="center"/>
    </xf>
    <xf numFmtId="4" fontId="21" fillId="9" borderId="24" xfId="0" applyNumberFormat="1" applyFont="1" applyFill="1" applyBorder="1" applyAlignment="1">
      <alignment horizontal="center" vertical="center"/>
    </xf>
    <xf numFmtId="4" fontId="21" fillId="9" borderId="25" xfId="0" applyNumberFormat="1" applyFont="1" applyFill="1" applyBorder="1" applyAlignment="1">
      <alignment horizontal="center" vertical="center"/>
    </xf>
    <xf numFmtId="4" fontId="21" fillId="9" borderId="20" xfId="0" applyNumberFormat="1" applyFont="1" applyFill="1" applyBorder="1" applyAlignment="1">
      <alignment horizontal="center" vertical="center"/>
    </xf>
    <xf numFmtId="4" fontId="21" fillId="11" borderId="24" xfId="0" applyNumberFormat="1" applyFont="1" applyFill="1" applyBorder="1" applyAlignment="1">
      <alignment horizontal="center" vertical="center" wrapText="1"/>
    </xf>
    <xf numFmtId="4" fontId="21" fillId="11" borderId="25" xfId="0" applyNumberFormat="1" applyFont="1" applyFill="1" applyBorder="1" applyAlignment="1">
      <alignment horizontal="center" vertical="center" wrapText="1"/>
    </xf>
    <xf numFmtId="4" fontId="21" fillId="10" borderId="24" xfId="0" applyNumberFormat="1" applyFont="1" applyFill="1" applyBorder="1" applyAlignment="1">
      <alignment horizontal="center" vertical="center" wrapText="1"/>
    </xf>
    <xf numFmtId="4" fontId="21" fillId="10" borderId="26" xfId="0" applyNumberFormat="1" applyFont="1" applyFill="1" applyBorder="1" applyAlignment="1">
      <alignment horizontal="center" vertical="center" wrapText="1"/>
    </xf>
    <xf numFmtId="4" fontId="21" fillId="11" borderId="21" xfId="0" applyNumberFormat="1" applyFont="1" applyFill="1" applyBorder="1" applyAlignment="1">
      <alignment horizontal="center" vertical="center" wrapText="1"/>
    </xf>
    <xf numFmtId="4" fontId="21" fillId="11" borderId="20" xfId="0" applyNumberFormat="1" applyFont="1" applyFill="1" applyBorder="1" applyAlignment="1">
      <alignment horizontal="center" vertical="center" wrapText="1"/>
    </xf>
    <xf numFmtId="4" fontId="21" fillId="9" borderId="21" xfId="0" applyNumberFormat="1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3" fontId="26" fillId="0" borderId="20" xfId="0" applyNumberFormat="1" applyFont="1" applyBorder="1" applyAlignment="1">
      <alignment horizontal="center" vertical="center" wrapText="1"/>
    </xf>
    <xf numFmtId="3" fontId="26" fillId="0" borderId="39" xfId="0" applyNumberFormat="1" applyFont="1" applyBorder="1" applyAlignment="1">
      <alignment horizontal="center" vertical="center" wrapText="1"/>
    </xf>
    <xf numFmtId="3" fontId="26" fillId="0" borderId="0" xfId="0" applyNumberFormat="1" applyFont="1" applyAlignment="1">
      <alignment horizontal="center" vertical="center" wrapText="1"/>
    </xf>
    <xf numFmtId="3" fontId="26" fillId="0" borderId="31" xfId="0" applyNumberFormat="1" applyFont="1" applyBorder="1" applyAlignment="1">
      <alignment horizontal="center" vertical="center" wrapText="1"/>
    </xf>
    <xf numFmtId="3" fontId="26" fillId="0" borderId="29" xfId="0" applyNumberFormat="1" applyFont="1" applyBorder="1" applyAlignment="1">
      <alignment horizontal="center" vertical="center" wrapText="1"/>
    </xf>
    <xf numFmtId="3" fontId="26" fillId="0" borderId="30" xfId="0" applyNumberFormat="1" applyFont="1" applyBorder="1" applyAlignment="1">
      <alignment horizontal="center" vertical="center" wrapText="1"/>
    </xf>
    <xf numFmtId="3" fontId="21" fillId="0" borderId="18" xfId="0" applyNumberFormat="1" applyFont="1" applyBorder="1" applyAlignment="1">
      <alignment horizontal="center" vertical="center" wrapText="1"/>
    </xf>
    <xf numFmtId="3" fontId="21" fillId="0" borderId="3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4" fontId="21" fillId="9" borderId="17" xfId="0" applyNumberFormat="1" applyFont="1" applyFill="1" applyBorder="1" applyAlignment="1">
      <alignment horizontal="center" vertical="center"/>
    </xf>
    <xf numFmtId="4" fontId="21" fillId="9" borderId="13" xfId="0" applyNumberFormat="1" applyFont="1" applyFill="1" applyBorder="1" applyAlignment="1">
      <alignment horizontal="center" vertical="center"/>
    </xf>
    <xf numFmtId="0" fontId="30" fillId="12" borderId="5" xfId="0" applyFont="1" applyFill="1" applyBorder="1" applyAlignment="1">
      <alignment horizontal="center" wrapText="1"/>
    </xf>
    <xf numFmtId="0" fontId="30" fillId="12" borderId="6" xfId="0" applyFont="1" applyFill="1" applyBorder="1" applyAlignment="1">
      <alignment horizontal="center" wrapText="1"/>
    </xf>
    <xf numFmtId="4" fontId="21" fillId="9" borderId="11" xfId="0" applyNumberFormat="1" applyFont="1" applyFill="1" applyBorder="1" applyAlignment="1">
      <alignment horizontal="center" vertical="center"/>
    </xf>
    <xf numFmtId="4" fontId="21" fillId="9" borderId="4" xfId="0" applyNumberFormat="1" applyFont="1" applyFill="1" applyBorder="1" applyAlignment="1">
      <alignment horizontal="center" vertical="center"/>
    </xf>
    <xf numFmtId="4" fontId="21" fillId="8" borderId="23" xfId="0" applyNumberFormat="1" applyFont="1" applyFill="1" applyBorder="1" applyAlignment="1">
      <alignment horizontal="center" vertical="center"/>
    </xf>
    <xf numFmtId="4" fontId="21" fillId="8" borderId="30" xfId="0" applyNumberFormat="1" applyFont="1" applyFill="1" applyBorder="1" applyAlignment="1">
      <alignment horizontal="center" vertical="center"/>
    </xf>
    <xf numFmtId="4" fontId="39" fillId="0" borderId="11" xfId="0" applyNumberFormat="1" applyFont="1" applyBorder="1" applyAlignment="1">
      <alignment horizontal="left" vertical="top" wrapText="1"/>
    </xf>
    <xf numFmtId="4" fontId="39" fillId="0" borderId="2" xfId="0" applyNumberFormat="1" applyFont="1" applyBorder="1" applyAlignment="1">
      <alignment horizontal="left" vertical="top" wrapText="1"/>
    </xf>
    <xf numFmtId="4" fontId="39" fillId="0" borderId="4" xfId="0" applyNumberFormat="1" applyFont="1" applyBorder="1" applyAlignment="1">
      <alignment horizontal="left" vertical="top" wrapText="1"/>
    </xf>
    <xf numFmtId="4" fontId="39" fillId="0" borderId="1" xfId="0" applyNumberFormat="1" applyFont="1" applyBorder="1" applyAlignment="1">
      <alignment horizontal="left" vertical="top" wrapText="1"/>
    </xf>
    <xf numFmtId="4" fontId="39" fillId="0" borderId="0" xfId="0" applyNumberFormat="1" applyFont="1" applyAlignment="1">
      <alignment horizontal="left" vertical="top" wrapText="1"/>
    </xf>
    <xf numFmtId="4" fontId="39" fillId="0" borderId="5" xfId="0" applyNumberFormat="1" applyFont="1" applyBorder="1" applyAlignment="1">
      <alignment horizontal="left" vertical="top" wrapText="1"/>
    </xf>
    <xf numFmtId="4" fontId="39" fillId="0" borderId="18" xfId="0" applyNumberFormat="1" applyFont="1" applyBorder="1" applyAlignment="1">
      <alignment horizontal="left" vertical="top" wrapText="1"/>
    </xf>
    <xf numFmtId="4" fontId="39" fillId="0" borderId="3" xfId="0" applyNumberFormat="1" applyFont="1" applyBorder="1" applyAlignment="1">
      <alignment horizontal="left" vertical="top" wrapText="1"/>
    </xf>
    <xf numFmtId="4" fontId="39" fillId="0" borderId="6" xfId="0" applyNumberFormat="1" applyFont="1" applyBorder="1" applyAlignment="1">
      <alignment horizontal="left" vertical="top" wrapText="1"/>
    </xf>
    <xf numFmtId="4" fontId="32" fillId="5" borderId="24" xfId="0" applyNumberFormat="1" applyFont="1" applyFill="1" applyBorder="1" applyAlignment="1">
      <alignment horizontal="center" vertical="center" wrapText="1"/>
    </xf>
    <xf numFmtId="4" fontId="32" fillId="5" borderId="25" xfId="0" applyNumberFormat="1" applyFont="1" applyFill="1" applyBorder="1" applyAlignment="1">
      <alignment horizontal="center" vertical="center" wrapText="1"/>
    </xf>
    <xf numFmtId="4" fontId="32" fillId="5" borderId="26" xfId="0" applyNumberFormat="1" applyFont="1" applyFill="1" applyBorder="1" applyAlignment="1">
      <alignment horizontal="center" vertical="center" wrapText="1"/>
    </xf>
    <xf numFmtId="3" fontId="21" fillId="0" borderId="11" xfId="0" applyNumberFormat="1" applyFont="1" applyBorder="1" applyAlignment="1">
      <alignment horizontal="center" vertical="center" wrapText="1"/>
    </xf>
    <xf numFmtId="3" fontId="21" fillId="0" borderId="2" xfId="0" applyNumberFormat="1" applyFont="1" applyBorder="1" applyAlignment="1">
      <alignment horizontal="center" vertical="center" wrapText="1"/>
    </xf>
    <xf numFmtId="4" fontId="21" fillId="9" borderId="29" xfId="0" applyNumberFormat="1" applyFont="1" applyFill="1" applyBorder="1" applyAlignment="1">
      <alignment horizontal="center" vertical="center"/>
    </xf>
    <xf numFmtId="4" fontId="21" fillId="27" borderId="23" xfId="0" applyNumberFormat="1" applyFont="1" applyFill="1" applyBorder="1" applyAlignment="1">
      <alignment horizontal="center" vertical="center"/>
    </xf>
    <xf numFmtId="4" fontId="21" fillId="27" borderId="30" xfId="0" applyNumberFormat="1" applyFont="1" applyFill="1" applyBorder="1" applyAlignment="1">
      <alignment horizontal="center" vertical="center"/>
    </xf>
    <xf numFmtId="17" fontId="1" fillId="2" borderId="2" xfId="0" applyNumberFormat="1" applyFont="1" applyFill="1" applyBorder="1" applyAlignment="1">
      <alignment horizontal="center" wrapText="1"/>
    </xf>
    <xf numFmtId="17" fontId="1" fillId="2" borderId="4" xfId="0" applyNumberFormat="1" applyFont="1" applyFill="1" applyBorder="1" applyAlignment="1">
      <alignment horizontal="center" wrapText="1"/>
    </xf>
    <xf numFmtId="4" fontId="21" fillId="6" borderId="7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0" fontId="32" fillId="5" borderId="18" xfId="0" applyFont="1" applyFill="1" applyBorder="1" applyAlignment="1">
      <alignment horizontal="center" vertical="center" wrapText="1"/>
    </xf>
    <xf numFmtId="0" fontId="32" fillId="5" borderId="3" xfId="0" applyFont="1" applyFill="1" applyBorder="1" applyAlignment="1">
      <alignment horizontal="center" vertical="center" wrapText="1"/>
    </xf>
    <xf numFmtId="0" fontId="32" fillId="5" borderId="6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2" fillId="5" borderId="0" xfId="0" applyFont="1" applyFill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1" fontId="4" fillId="2" borderId="106" xfId="0" applyNumberFormat="1" applyFont="1" applyFill="1" applyBorder="1" applyAlignment="1">
      <alignment horizontal="center" vertical="center" wrapText="1"/>
    </xf>
    <xf numFmtId="1" fontId="4" fillId="2" borderId="107" xfId="0" applyNumberFormat="1" applyFont="1" applyFill="1" applyBorder="1" applyAlignment="1">
      <alignment horizontal="center" vertical="center" wrapText="1"/>
    </xf>
    <xf numFmtId="1" fontId="4" fillId="2" borderId="108" xfId="0" applyNumberFormat="1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1" fontId="4" fillId="2" borderId="9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05" xfId="0" applyNumberFormat="1" applyFont="1" applyFill="1" applyBorder="1" applyAlignment="1">
      <alignment horizontal="center" vertical="center" wrapText="1"/>
    </xf>
    <xf numFmtId="1" fontId="4" fillId="2" borderId="89" xfId="0" applyNumberFormat="1" applyFont="1" applyFill="1" applyBorder="1" applyAlignment="1">
      <alignment horizontal="center" vertical="center" wrapText="1"/>
    </xf>
    <xf numFmtId="1" fontId="4" fillId="2" borderId="29" xfId="0" applyNumberFormat="1" applyFont="1" applyFill="1" applyBorder="1" applyAlignment="1">
      <alignment horizontal="center" vertical="center" wrapText="1"/>
    </xf>
    <xf numFmtId="1" fontId="4" fillId="2" borderId="30" xfId="0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</cellXfs>
  <cellStyles count="3">
    <cellStyle name="Milliers" xfId="1" builtinId="3"/>
    <cellStyle name="Normal" xfId="0" builtinId="0"/>
    <cellStyle name="Pourcentage" xfId="2" builtinId="5"/>
  </cellStyles>
  <dxfs count="26">
    <dxf>
      <fill>
        <patternFill patternType="solid">
          <bgColor theme="0" tint="-0.14999847407452621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 patternType="solid">
          <bgColor theme="0" tint="-0.14999847407452621"/>
        </patternFill>
      </fill>
    </dxf>
    <dxf>
      <font>
        <color auto="1"/>
      </font>
      <fill>
        <patternFill patternType="solid">
          <bgColor theme="0" tint="-0.14999847407452621"/>
        </patternFill>
      </fill>
    </dxf>
    <dxf>
      <font>
        <b/>
        <i val="0"/>
        <color rgb="FF9C0006"/>
      </font>
      <fill>
        <patternFill patternType="solid">
          <bgColor rgb="FFFFC7CE"/>
        </patternFill>
      </fill>
    </dxf>
    <dxf>
      <font>
        <color theme="0" tint="-0.14996795556505021"/>
      </font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679555650502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92CD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20104-4B38-4565-A23A-579BFCB40581}">
  <dimension ref="C1:X101"/>
  <sheetViews>
    <sheetView showGridLines="0" topLeftCell="P9" workbookViewId="0">
      <selection activeCell="R20" sqref="R20:V38"/>
    </sheetView>
  </sheetViews>
  <sheetFormatPr baseColWidth="10" defaultColWidth="9.109375" defaultRowHeight="14.4"/>
  <cols>
    <col min="2" max="2" width="11.5546875" customWidth="1"/>
    <col min="3" max="3" width="28.109375" bestFit="1" customWidth="1"/>
    <col min="4" max="4" width="19.6640625" bestFit="1" customWidth="1"/>
    <col min="5" max="5" width="8.88671875" bestFit="1" customWidth="1"/>
    <col min="6" max="6" width="11.5546875" customWidth="1"/>
    <col min="7" max="7" width="31.109375" customWidth="1"/>
    <col min="8" max="8" width="32" bestFit="1" customWidth="1"/>
    <col min="9" max="9" width="11.109375" customWidth="1"/>
    <col min="10" max="10" width="14.109375" customWidth="1"/>
    <col min="12" max="12" width="25.88671875" customWidth="1"/>
    <col min="13" max="13" width="10.6640625" customWidth="1"/>
    <col min="14" max="15" width="30.109375" customWidth="1"/>
    <col min="16" max="16" width="12.5546875" customWidth="1"/>
    <col min="17" max="17" width="58.88671875" bestFit="1" customWidth="1"/>
    <col min="18" max="22" width="13.5546875" customWidth="1"/>
    <col min="24" max="24" width="9.109375" hidden="1" customWidth="1"/>
  </cols>
  <sheetData>
    <row r="1" spans="3:24" ht="15" thickBot="1"/>
    <row r="2" spans="3:24" ht="21.6" thickBot="1">
      <c r="C2" s="43"/>
      <c r="D2" s="44" t="s">
        <v>0</v>
      </c>
      <c r="E2" s="45" t="s">
        <v>1</v>
      </c>
      <c r="F2" s="43"/>
      <c r="G2" s="43"/>
      <c r="H2" s="43"/>
      <c r="I2" s="43"/>
      <c r="J2" s="43"/>
      <c r="L2" s="315" t="s">
        <v>74</v>
      </c>
      <c r="M2" s="316"/>
      <c r="N2" s="316"/>
      <c r="O2" s="317"/>
      <c r="Q2" s="152" t="s">
        <v>108</v>
      </c>
      <c r="R2" s="156" t="s">
        <v>67</v>
      </c>
      <c r="S2" s="156" t="s">
        <v>68</v>
      </c>
      <c r="T2" s="156" t="s">
        <v>69</v>
      </c>
      <c r="U2" s="156" t="s">
        <v>55</v>
      </c>
      <c r="V2" s="157" t="s">
        <v>56</v>
      </c>
    </row>
    <row r="3" spans="3:24" ht="21.6" thickBot="1">
      <c r="C3" s="46" t="s">
        <v>2</v>
      </c>
      <c r="D3" s="47">
        <v>46388</v>
      </c>
      <c r="E3" s="48" t="s">
        <v>3</v>
      </c>
      <c r="F3" s="43"/>
      <c r="G3" s="43"/>
      <c r="H3" s="43"/>
      <c r="I3" s="43"/>
      <c r="J3" s="43"/>
      <c r="L3" s="102" t="s">
        <v>60</v>
      </c>
      <c r="M3" s="107" t="s">
        <v>72</v>
      </c>
      <c r="N3" s="107" t="s">
        <v>76</v>
      </c>
      <c r="O3" s="108" t="s">
        <v>77</v>
      </c>
      <c r="Q3" s="121" t="s">
        <v>85</v>
      </c>
      <c r="R3" s="97">
        <v>14.85</v>
      </c>
      <c r="S3" s="97">
        <v>14.85</v>
      </c>
      <c r="T3" s="97">
        <v>14.85</v>
      </c>
      <c r="U3" s="97">
        <v>12.93</v>
      </c>
      <c r="V3" s="99">
        <v>11.56</v>
      </c>
      <c r="X3" t="str">
        <f>RIGHT(Q3,LEN(Q3)-SEARCH("/",Q3)-1)</f>
        <v>CU - Pointe fixe</v>
      </c>
    </row>
    <row r="4" spans="3:24" ht="21">
      <c r="C4" s="46" t="s">
        <v>4</v>
      </c>
      <c r="D4" s="49">
        <v>46753</v>
      </c>
      <c r="E4" s="50" t="s">
        <v>3</v>
      </c>
      <c r="F4" s="43"/>
      <c r="G4" s="43"/>
      <c r="H4" s="43"/>
      <c r="I4" s="43"/>
      <c r="J4" s="43"/>
      <c r="L4" s="103" t="s">
        <v>59</v>
      </c>
      <c r="M4" s="118">
        <v>509.75</v>
      </c>
      <c r="N4" s="118">
        <v>642.22</v>
      </c>
      <c r="O4" s="115">
        <v>732.28</v>
      </c>
      <c r="Q4" s="122" t="s">
        <v>86</v>
      </c>
      <c r="R4" s="92">
        <v>14.85</v>
      </c>
      <c r="S4" s="92">
        <v>14.85</v>
      </c>
      <c r="T4" s="92">
        <v>14.85</v>
      </c>
      <c r="U4" s="92">
        <v>12.93</v>
      </c>
      <c r="V4" s="93">
        <v>11.56</v>
      </c>
      <c r="X4" t="str">
        <f t="shared" ref="X4:X17" si="0">RIGHT(Q4,LEN(Q4)-SEARCH("/",Q4)-1)</f>
        <v>CU - Pointe mobile</v>
      </c>
    </row>
    <row r="5" spans="3:24" ht="21">
      <c r="C5" s="46" t="s">
        <v>5</v>
      </c>
      <c r="D5" s="51" cm="1">
        <f t="array" ref="D5">Marché_début</f>
        <v>46388</v>
      </c>
      <c r="E5" s="50" t="s">
        <v>3</v>
      </c>
      <c r="F5" s="43"/>
      <c r="G5" s="52" t="s">
        <v>6</v>
      </c>
      <c r="H5" s="314" t="s">
        <v>149</v>
      </c>
      <c r="I5" s="314"/>
      <c r="J5" s="314"/>
      <c r="L5" s="104" t="s">
        <v>73</v>
      </c>
      <c r="M5" s="119">
        <v>254.87</v>
      </c>
      <c r="N5" s="119">
        <v>321.11</v>
      </c>
      <c r="O5" s="116">
        <v>366.14</v>
      </c>
      <c r="Q5" s="122" t="s">
        <v>87</v>
      </c>
      <c r="R5" s="92">
        <v>36.4</v>
      </c>
      <c r="S5" s="92">
        <v>33.28</v>
      </c>
      <c r="T5" s="92">
        <v>21.01</v>
      </c>
      <c r="U5" s="92">
        <v>14.77</v>
      </c>
      <c r="V5" s="93">
        <v>11.91</v>
      </c>
      <c r="X5" t="str">
        <f t="shared" si="0"/>
        <v>LU - Pointe fixe</v>
      </c>
    </row>
    <row r="6" spans="3:24" ht="21.6" thickBot="1">
      <c r="C6" s="43"/>
      <c r="D6" s="43"/>
      <c r="E6" s="43"/>
      <c r="F6" s="43"/>
      <c r="G6" s="43"/>
      <c r="H6" s="43"/>
      <c r="I6" s="43"/>
      <c r="J6" s="43"/>
      <c r="L6" s="105" t="s">
        <v>63</v>
      </c>
      <c r="M6" s="120">
        <v>18.39</v>
      </c>
      <c r="N6" s="120">
        <v>23.02</v>
      </c>
      <c r="O6" s="117">
        <v>26.95</v>
      </c>
      <c r="Q6" s="123" t="s">
        <v>88</v>
      </c>
      <c r="R6" s="94">
        <v>39.43</v>
      </c>
      <c r="S6" s="94">
        <v>35.340000000000003</v>
      </c>
      <c r="T6" s="94">
        <v>21.01</v>
      </c>
      <c r="U6" s="94">
        <v>14.77</v>
      </c>
      <c r="V6" s="95">
        <v>11.91</v>
      </c>
      <c r="X6" t="str">
        <f t="shared" si="0"/>
        <v>LU - Pointe mobile</v>
      </c>
    </row>
    <row r="7" spans="3:24" ht="21.6" thickBot="1">
      <c r="C7" s="53" t="s">
        <v>7</v>
      </c>
      <c r="D7" s="54">
        <v>46258</v>
      </c>
      <c r="E7" s="55" t="s">
        <v>8</v>
      </c>
      <c r="F7" s="43"/>
      <c r="G7" s="43"/>
      <c r="H7" s="43"/>
      <c r="I7" s="43"/>
      <c r="J7" s="43"/>
      <c r="L7" s="106" t="s">
        <v>61</v>
      </c>
      <c r="M7" s="107" t="s">
        <v>72</v>
      </c>
      <c r="N7" s="107" t="s">
        <v>76</v>
      </c>
      <c r="O7" s="108" t="s">
        <v>77</v>
      </c>
      <c r="Q7" s="124" t="s">
        <v>89</v>
      </c>
      <c r="R7" s="97">
        <v>18.149999999999999</v>
      </c>
      <c r="S7" s="97">
        <v>18.149999999999999</v>
      </c>
      <c r="T7" s="97">
        <v>16.45</v>
      </c>
      <c r="U7" s="97">
        <v>15</v>
      </c>
      <c r="V7" s="99">
        <v>12.34</v>
      </c>
      <c r="X7" t="str">
        <f t="shared" si="0"/>
        <v>CU</v>
      </c>
    </row>
    <row r="8" spans="3:24" ht="21">
      <c r="C8" s="53" t="s">
        <v>9</v>
      </c>
      <c r="D8" s="54">
        <f>D7</f>
        <v>46258</v>
      </c>
      <c r="E8" s="55" t="s">
        <v>10</v>
      </c>
      <c r="F8" s="43"/>
      <c r="G8" s="158" t="s">
        <v>81</v>
      </c>
      <c r="H8" s="159" t="s">
        <v>61</v>
      </c>
      <c r="I8" s="43"/>
      <c r="J8" s="43"/>
      <c r="L8" s="103" t="s">
        <v>59</v>
      </c>
      <c r="M8" s="118">
        <v>445.09</v>
      </c>
      <c r="N8" s="118">
        <v>577.59</v>
      </c>
      <c r="O8" s="115">
        <v>732.28</v>
      </c>
      <c r="Q8" s="125" t="s">
        <v>90</v>
      </c>
      <c r="R8" s="92">
        <v>31.08</v>
      </c>
      <c r="S8" s="92">
        <v>31.08</v>
      </c>
      <c r="T8" s="92">
        <v>21.82</v>
      </c>
      <c r="U8" s="92">
        <v>17.149999999999999</v>
      </c>
      <c r="V8" s="93">
        <v>12.75</v>
      </c>
      <c r="X8" t="str">
        <f t="shared" si="0"/>
        <v>LU</v>
      </c>
    </row>
    <row r="9" spans="3:24" ht="21">
      <c r="C9" s="151" t="s">
        <v>47</v>
      </c>
      <c r="D9" s="151"/>
      <c r="E9" s="43"/>
      <c r="F9" s="43"/>
      <c r="G9" s="43"/>
      <c r="H9" s="160"/>
      <c r="I9" s="43"/>
      <c r="J9" s="43"/>
      <c r="L9" s="104" t="s">
        <v>73</v>
      </c>
      <c r="M9" s="119">
        <v>22.53</v>
      </c>
      <c r="N9" s="119">
        <v>288.77999999999997</v>
      </c>
      <c r="O9" s="116">
        <v>366.14</v>
      </c>
      <c r="Q9" s="125" t="s">
        <v>91</v>
      </c>
      <c r="R9" s="92">
        <v>18.149999999999999</v>
      </c>
      <c r="S9" s="92">
        <v>18.149999999999999</v>
      </c>
      <c r="T9" s="92">
        <v>16.45</v>
      </c>
      <c r="U9" s="92">
        <v>15</v>
      </c>
      <c r="V9" s="93">
        <v>12.34</v>
      </c>
      <c r="X9" t="str">
        <f t="shared" si="0"/>
        <v>CU - autoproduction collective</v>
      </c>
    </row>
    <row r="10" spans="3:24" ht="21.6" thickBot="1">
      <c r="C10" s="140" t="s">
        <v>11</v>
      </c>
      <c r="D10" s="141">
        <f>ROW(Fin_ligne_pdl)-ROW(Debut_ligne_pdl)-1</f>
        <v>2</v>
      </c>
      <c r="E10" s="43"/>
      <c r="F10" s="43"/>
      <c r="G10" s="56" t="s">
        <v>82</v>
      </c>
      <c r="H10" s="159" t="s">
        <v>148</v>
      </c>
      <c r="I10" s="43"/>
      <c r="J10" s="43"/>
      <c r="L10" s="105" t="s">
        <v>63</v>
      </c>
      <c r="M10" s="120">
        <v>17.12</v>
      </c>
      <c r="N10" s="120">
        <v>21.75</v>
      </c>
      <c r="O10" s="117">
        <v>26.95</v>
      </c>
      <c r="Q10" s="126" t="s">
        <v>92</v>
      </c>
      <c r="R10" s="94">
        <v>31.08</v>
      </c>
      <c r="S10" s="94">
        <v>31.08</v>
      </c>
      <c r="T10" s="94">
        <v>21.82</v>
      </c>
      <c r="U10" s="94">
        <v>17.149999999999999</v>
      </c>
      <c r="V10" s="95">
        <v>12.75</v>
      </c>
      <c r="X10" t="str">
        <f t="shared" si="0"/>
        <v>LU - autoproduction collective</v>
      </c>
    </row>
    <row r="11" spans="3:24">
      <c r="L11" s="91"/>
      <c r="M11" s="91"/>
      <c r="N11" s="91"/>
      <c r="O11" s="91"/>
      <c r="Q11" s="127" t="s">
        <v>93</v>
      </c>
      <c r="R11" s="96">
        <v>10.42</v>
      </c>
      <c r="S11" s="96"/>
      <c r="T11" s="96"/>
      <c r="U11" s="96"/>
      <c r="V11" s="98"/>
      <c r="X11" t="str">
        <f t="shared" si="0"/>
        <v>CU4</v>
      </c>
    </row>
    <row r="12" spans="3:24" ht="15" thickBot="1">
      <c r="G12" s="68"/>
      <c r="L12" s="91"/>
      <c r="M12" s="91"/>
      <c r="N12" s="91"/>
      <c r="O12" s="91"/>
      <c r="Q12" s="122" t="s">
        <v>94</v>
      </c>
      <c r="R12" s="92">
        <v>12.49</v>
      </c>
      <c r="S12" s="92"/>
      <c r="T12" s="92"/>
      <c r="U12" s="92"/>
      <c r="V12" s="93"/>
      <c r="X12" t="str">
        <f t="shared" si="0"/>
        <v>MU4</v>
      </c>
    </row>
    <row r="13" spans="3:24" ht="18.600000000000001" thickBot="1">
      <c r="C13" s="101" t="s">
        <v>70</v>
      </c>
      <c r="D13" s="100">
        <v>0.15</v>
      </c>
      <c r="L13" s="318" t="s">
        <v>75</v>
      </c>
      <c r="M13" s="319"/>
      <c r="N13" s="319"/>
      <c r="O13" s="320"/>
      <c r="Q13" s="128" t="s">
        <v>95</v>
      </c>
      <c r="R13" s="92">
        <v>95.96</v>
      </c>
      <c r="S13" s="92"/>
      <c r="T13" s="92"/>
      <c r="U13" s="92"/>
      <c r="V13" s="93"/>
      <c r="X13" t="str">
        <f t="shared" si="0"/>
        <v>LU</v>
      </c>
    </row>
    <row r="14" spans="3:24" ht="15" thickBot="1">
      <c r="E14" s="19"/>
      <c r="F14" s="19"/>
      <c r="G14" s="69"/>
      <c r="H14" s="19"/>
      <c r="I14" s="19"/>
      <c r="J14" s="19"/>
      <c r="K14" s="19"/>
      <c r="L14" s="109" t="s">
        <v>75</v>
      </c>
      <c r="M14" s="113" t="s">
        <v>64</v>
      </c>
      <c r="N14" s="113" t="s">
        <v>65</v>
      </c>
      <c r="O14" s="114" t="s">
        <v>66</v>
      </c>
      <c r="Q14" s="128" t="s">
        <v>96</v>
      </c>
      <c r="R14" s="92">
        <v>11.41</v>
      </c>
      <c r="S14" s="92"/>
      <c r="T14" s="92"/>
      <c r="U14" s="92"/>
      <c r="V14" s="93"/>
      <c r="X14" t="str">
        <f t="shared" si="0"/>
        <v>CU</v>
      </c>
    </row>
    <row r="15" spans="3:24" ht="18.600000000000001" thickBot="1">
      <c r="C15" s="312" t="s">
        <v>71</v>
      </c>
      <c r="D15" s="313"/>
      <c r="L15" s="103" t="s">
        <v>59</v>
      </c>
      <c r="M15" s="118">
        <v>387.84</v>
      </c>
      <c r="N15" s="118"/>
      <c r="O15" s="115"/>
      <c r="Q15" s="128" t="s">
        <v>97</v>
      </c>
      <c r="R15" s="92">
        <v>13.9</v>
      </c>
      <c r="S15" s="92"/>
      <c r="T15" s="92"/>
      <c r="U15" s="92"/>
      <c r="V15" s="93"/>
      <c r="X15" t="str">
        <f t="shared" si="0"/>
        <v>MUDT</v>
      </c>
    </row>
    <row r="16" spans="3:24">
      <c r="C16" s="112" t="s">
        <v>59</v>
      </c>
      <c r="D16" s="115">
        <v>26.58</v>
      </c>
      <c r="L16" s="104" t="s">
        <v>73</v>
      </c>
      <c r="M16" s="119">
        <v>291.88</v>
      </c>
      <c r="N16" s="119"/>
      <c r="O16" s="116"/>
      <c r="Q16" s="128" t="s">
        <v>98</v>
      </c>
      <c r="R16" s="92">
        <v>10.42</v>
      </c>
      <c r="S16" s="92"/>
      <c r="T16" s="92"/>
      <c r="U16" s="92"/>
      <c r="V16" s="93"/>
      <c r="X16" t="str">
        <f t="shared" si="0"/>
        <v>CU4 autoproduction collective</v>
      </c>
    </row>
    <row r="17" spans="3:24" ht="15" thickBot="1">
      <c r="C17" s="110" t="s">
        <v>62</v>
      </c>
      <c r="D17" s="116">
        <v>26.58</v>
      </c>
      <c r="L17" s="105" t="s">
        <v>63</v>
      </c>
      <c r="M17" s="120">
        <v>22.67</v>
      </c>
      <c r="N17" s="120">
        <v>1.8</v>
      </c>
      <c r="O17" s="117">
        <v>6.48</v>
      </c>
      <c r="Q17" s="129" t="s">
        <v>99</v>
      </c>
      <c r="R17" s="94">
        <v>12.49</v>
      </c>
      <c r="S17" s="94"/>
      <c r="T17" s="94"/>
      <c r="U17" s="94"/>
      <c r="V17" s="95"/>
      <c r="X17" t="str">
        <f t="shared" si="0"/>
        <v>MU4 autoproduction collective</v>
      </c>
    </row>
    <row r="18" spans="3:24" ht="15" thickBot="1">
      <c r="C18" s="111" t="s">
        <v>63</v>
      </c>
      <c r="D18" s="117">
        <v>30.35</v>
      </c>
    </row>
    <row r="19" spans="3:24" ht="18.600000000000001" thickBot="1">
      <c r="Q19" s="153" t="s">
        <v>109</v>
      </c>
      <c r="R19" s="154" t="s">
        <v>67</v>
      </c>
      <c r="S19" s="154" t="s">
        <v>68</v>
      </c>
      <c r="T19" s="154" t="s">
        <v>69</v>
      </c>
      <c r="U19" s="154" t="s">
        <v>55</v>
      </c>
      <c r="V19" s="155" t="s">
        <v>56</v>
      </c>
    </row>
    <row r="20" spans="3:24">
      <c r="C20" s="20"/>
      <c r="D20" s="20"/>
      <c r="Q20" s="130" t="s">
        <v>85</v>
      </c>
      <c r="R20" s="97">
        <v>5.91</v>
      </c>
      <c r="S20" s="97">
        <v>4.3600000000000003</v>
      </c>
      <c r="T20" s="97">
        <v>2.0499999999999998</v>
      </c>
      <c r="U20" s="97">
        <v>1.04</v>
      </c>
      <c r="V20" s="99">
        <v>0.71</v>
      </c>
      <c r="X20" t="str">
        <f>RIGHT(Q20,LEN(Q20)-SEARCH("/",Q20)-1)</f>
        <v>CU - Pointe fixe</v>
      </c>
    </row>
    <row r="21" spans="3:24">
      <c r="C21" s="20"/>
      <c r="D21" s="20"/>
      <c r="Q21" s="131" t="s">
        <v>86</v>
      </c>
      <c r="R21" s="92">
        <v>7.22</v>
      </c>
      <c r="S21" s="92">
        <v>4.17</v>
      </c>
      <c r="T21" s="92">
        <v>2.0499999999999998</v>
      </c>
      <c r="U21" s="92">
        <v>1.04</v>
      </c>
      <c r="V21" s="93">
        <v>0.71</v>
      </c>
      <c r="X21" t="str">
        <f t="shared" ref="X21:X38" si="1">RIGHT(Q21,LEN(Q21)-SEARCH("/",Q21)-1)</f>
        <v>CU - Pointe mobile</v>
      </c>
    </row>
    <row r="22" spans="3:24">
      <c r="C22" s="20"/>
      <c r="Q22" s="131" t="s">
        <v>87</v>
      </c>
      <c r="R22" s="92">
        <v>2.73</v>
      </c>
      <c r="S22" s="92">
        <v>2.16</v>
      </c>
      <c r="T22" s="92">
        <v>1.51</v>
      </c>
      <c r="U22" s="92">
        <v>0.95</v>
      </c>
      <c r="V22" s="93">
        <v>0.7</v>
      </c>
      <c r="X22" t="str">
        <f t="shared" si="1"/>
        <v>LU - Pointe fixe</v>
      </c>
    </row>
    <row r="23" spans="3:24" ht="15" thickBot="1">
      <c r="C23" s="20"/>
      <c r="Q23" s="132" t="s">
        <v>88</v>
      </c>
      <c r="R23" s="94">
        <v>3.25</v>
      </c>
      <c r="S23" s="94">
        <v>1.93</v>
      </c>
      <c r="T23" s="94">
        <v>1.51</v>
      </c>
      <c r="U23" s="94">
        <v>0.95</v>
      </c>
      <c r="V23" s="95">
        <v>0.7</v>
      </c>
      <c r="X23" t="str">
        <f t="shared" si="1"/>
        <v>LU - Pointe mobile</v>
      </c>
    </row>
    <row r="24" spans="3:24">
      <c r="C24" s="20"/>
      <c r="Q24" s="133" t="s">
        <v>89</v>
      </c>
      <c r="R24" s="97">
        <v>7.12</v>
      </c>
      <c r="S24" s="97">
        <v>7.12</v>
      </c>
      <c r="T24" s="97">
        <v>4.34</v>
      </c>
      <c r="U24" s="97">
        <v>2.19</v>
      </c>
      <c r="V24" s="99">
        <v>1.57</v>
      </c>
      <c r="X24" t="str">
        <f t="shared" si="1"/>
        <v>CU</v>
      </c>
    </row>
    <row r="25" spans="3:24">
      <c r="C25" s="20"/>
      <c r="Q25" s="134" t="s">
        <v>90</v>
      </c>
      <c r="R25" s="92">
        <v>5.86</v>
      </c>
      <c r="S25" s="92">
        <v>5.86</v>
      </c>
      <c r="T25" s="92">
        <v>3.58</v>
      </c>
      <c r="U25" s="92">
        <v>2.0699999999999998</v>
      </c>
      <c r="V25" s="93">
        <v>1.54</v>
      </c>
      <c r="X25" t="str">
        <f t="shared" si="1"/>
        <v>LU</v>
      </c>
    </row>
    <row r="26" spans="3:24">
      <c r="C26" s="20"/>
      <c r="Q26" s="135" t="s">
        <v>100</v>
      </c>
      <c r="R26" s="92">
        <v>2.63</v>
      </c>
      <c r="S26" s="92">
        <v>2.63</v>
      </c>
      <c r="T26" s="92">
        <v>1.45</v>
      </c>
      <c r="U26" s="92">
        <v>1.1000000000000001</v>
      </c>
      <c r="V26" s="93">
        <v>0.72</v>
      </c>
      <c r="X26" t="str">
        <f t="shared" si="1"/>
        <v>CU - autoproduction collective, part autoproduite</v>
      </c>
    </row>
    <row r="27" spans="3:24">
      <c r="C27" s="20"/>
      <c r="Q27" s="135" t="s">
        <v>101</v>
      </c>
      <c r="R27" s="92">
        <v>7.15</v>
      </c>
      <c r="S27" s="92">
        <v>7.15</v>
      </c>
      <c r="T27" s="92">
        <v>4.38</v>
      </c>
      <c r="U27" s="92">
        <v>2.2599999999999998</v>
      </c>
      <c r="V27" s="93">
        <v>1.6</v>
      </c>
      <c r="X27" t="str">
        <f t="shared" si="1"/>
        <v>CU - autoproduction collective, part alloproduite</v>
      </c>
    </row>
    <row r="28" spans="3:24">
      <c r="C28" s="20"/>
      <c r="Q28" s="135" t="s">
        <v>102</v>
      </c>
      <c r="R28" s="92">
        <v>2.2999999999999998</v>
      </c>
      <c r="S28" s="92">
        <v>2.2999999999999998</v>
      </c>
      <c r="T28" s="92">
        <v>1.34</v>
      </c>
      <c r="U28" s="92">
        <v>1.04</v>
      </c>
      <c r="V28" s="93">
        <v>0.71</v>
      </c>
      <c r="X28" t="str">
        <f t="shared" si="1"/>
        <v>LU - autoproduction collective, part autoproduite</v>
      </c>
    </row>
    <row r="29" spans="3:24" ht="15" thickBot="1">
      <c r="C29" s="20"/>
      <c r="Q29" s="136" t="s">
        <v>103</v>
      </c>
      <c r="R29" s="94">
        <v>5.94</v>
      </c>
      <c r="S29" s="94">
        <v>5.94</v>
      </c>
      <c r="T29" s="94">
        <v>3.61</v>
      </c>
      <c r="U29" s="94">
        <v>2.12</v>
      </c>
      <c r="V29" s="95">
        <v>1.59</v>
      </c>
      <c r="X29" t="str">
        <f t="shared" si="1"/>
        <v>LU - autoproduction collective, part alloproduite</v>
      </c>
    </row>
    <row r="30" spans="3:24">
      <c r="C30" s="20"/>
      <c r="Q30" s="137" t="s">
        <v>93</v>
      </c>
      <c r="R30" s="96"/>
      <c r="S30" s="96">
        <v>7.72</v>
      </c>
      <c r="T30" s="96">
        <v>4.09</v>
      </c>
      <c r="U30" s="96">
        <v>1.71</v>
      </c>
      <c r="V30" s="98">
        <v>1.2</v>
      </c>
      <c r="X30" t="str">
        <f t="shared" si="1"/>
        <v>CU4</v>
      </c>
    </row>
    <row r="31" spans="3:24">
      <c r="C31" s="20"/>
      <c r="Q31" s="131" t="s">
        <v>94</v>
      </c>
      <c r="R31" s="92"/>
      <c r="S31" s="92">
        <v>7.21</v>
      </c>
      <c r="T31" s="92">
        <v>3.84</v>
      </c>
      <c r="U31" s="92">
        <v>1.66</v>
      </c>
      <c r="V31" s="93">
        <v>1.1399999999999999</v>
      </c>
      <c r="X31" t="str">
        <f t="shared" si="1"/>
        <v>MU4</v>
      </c>
    </row>
    <row r="32" spans="3:24">
      <c r="C32" s="20"/>
      <c r="Q32" s="138" t="s">
        <v>95</v>
      </c>
      <c r="R32" s="92">
        <v>1.29</v>
      </c>
      <c r="S32" s="92"/>
      <c r="T32" s="92"/>
      <c r="U32" s="92"/>
      <c r="V32" s="93"/>
      <c r="X32" t="str">
        <f t="shared" si="1"/>
        <v>LU</v>
      </c>
    </row>
    <row r="33" spans="3:24">
      <c r="C33" s="20"/>
      <c r="Q33" s="138" t="s">
        <v>96</v>
      </c>
      <c r="R33" s="92">
        <v>4.99</v>
      </c>
      <c r="S33" s="92"/>
      <c r="T33" s="92"/>
      <c r="U33" s="92"/>
      <c r="V33" s="93"/>
      <c r="X33" t="str">
        <f t="shared" si="1"/>
        <v>CU</v>
      </c>
    </row>
    <row r="34" spans="3:24">
      <c r="C34" s="20"/>
      <c r="Q34" s="138" t="s">
        <v>97</v>
      </c>
      <c r="R34" s="92"/>
      <c r="S34" s="92">
        <v>5.09</v>
      </c>
      <c r="T34" s="92">
        <v>3.61</v>
      </c>
      <c r="U34" s="92"/>
      <c r="V34" s="93"/>
      <c r="X34" t="str">
        <f t="shared" si="1"/>
        <v>MUDT</v>
      </c>
    </row>
    <row r="35" spans="3:24">
      <c r="C35" s="20"/>
      <c r="Q35" s="138" t="s">
        <v>104</v>
      </c>
      <c r="R35" s="92"/>
      <c r="S35" s="92">
        <v>2.95</v>
      </c>
      <c r="T35" s="92">
        <v>1.32</v>
      </c>
      <c r="U35" s="92">
        <v>0.78</v>
      </c>
      <c r="V35" s="93">
        <v>0.5</v>
      </c>
      <c r="X35" t="str">
        <f>RIGHT(Q35,LEN(Q35)-SEARCH("/",Q35)-1)</f>
        <v>CU4 autoproduction collective part autoproduite</v>
      </c>
    </row>
    <row r="36" spans="3:24">
      <c r="C36" s="20"/>
      <c r="Q36" s="138" t="s">
        <v>105</v>
      </c>
      <c r="R36" s="92"/>
      <c r="S36" s="92">
        <v>7.75</v>
      </c>
      <c r="T36" s="92">
        <v>4.1500000000000004</v>
      </c>
      <c r="U36" s="92">
        <v>1.78</v>
      </c>
      <c r="V36" s="93">
        <v>1.25</v>
      </c>
      <c r="X36" t="str">
        <f t="shared" si="1"/>
        <v>CU4 autoproduction collective part alloproduite</v>
      </c>
    </row>
    <row r="37" spans="3:24">
      <c r="C37" s="20"/>
      <c r="Q37" s="138" t="s">
        <v>106</v>
      </c>
      <c r="R37" s="92"/>
      <c r="S37" s="92">
        <v>2.68</v>
      </c>
      <c r="T37" s="92">
        <v>1.27</v>
      </c>
      <c r="U37" s="92">
        <v>0.77</v>
      </c>
      <c r="V37" s="93">
        <v>0.5</v>
      </c>
      <c r="X37" t="str">
        <f t="shared" si="1"/>
        <v>MU4 autoproduction collective part autoproduite</v>
      </c>
    </row>
    <row r="38" spans="3:24" ht="15" thickBot="1">
      <c r="C38" s="20"/>
      <c r="Q38" s="139" t="s">
        <v>107</v>
      </c>
      <c r="R38" s="94"/>
      <c r="S38" s="94">
        <v>7.25</v>
      </c>
      <c r="T38" s="94">
        <v>3.87</v>
      </c>
      <c r="U38" s="94">
        <v>1.66</v>
      </c>
      <c r="V38" s="95">
        <v>1.18</v>
      </c>
      <c r="X38" t="str">
        <f t="shared" si="1"/>
        <v>MU4 autoproduction collective part alloproduite</v>
      </c>
    </row>
    <row r="39" spans="3:24">
      <c r="C39" s="20"/>
    </row>
    <row r="40" spans="3:24">
      <c r="C40" s="20"/>
    </row>
    <row r="41" spans="3:24">
      <c r="C41" s="20"/>
    </row>
    <row r="42" spans="3:24">
      <c r="C42" s="20"/>
    </row>
    <row r="43" spans="3:24">
      <c r="C43" s="20"/>
    </row>
    <row r="44" spans="3:24">
      <c r="C44" s="20"/>
    </row>
    <row r="45" spans="3:24">
      <c r="C45" s="20"/>
    </row>
    <row r="46" spans="3:24">
      <c r="C46" s="20"/>
    </row>
    <row r="47" spans="3:24">
      <c r="C47" s="20"/>
    </row>
    <row r="48" spans="3:24">
      <c r="C48" s="20"/>
    </row>
    <row r="49" spans="3:3">
      <c r="C49" s="20"/>
    </row>
    <row r="50" spans="3:3">
      <c r="C50" s="20"/>
    </row>
    <row r="51" spans="3:3">
      <c r="C51" s="20"/>
    </row>
    <row r="52" spans="3:3">
      <c r="C52" s="20"/>
    </row>
    <row r="53" spans="3:3">
      <c r="C53" s="20"/>
    </row>
    <row r="54" spans="3:3">
      <c r="C54" s="20"/>
    </row>
    <row r="55" spans="3:3">
      <c r="C55" s="20"/>
    </row>
    <row r="56" spans="3:3">
      <c r="C56" s="20"/>
    </row>
    <row r="57" spans="3:3">
      <c r="C57" s="20"/>
    </row>
    <row r="58" spans="3:3">
      <c r="C58" s="20"/>
    </row>
    <row r="59" spans="3:3">
      <c r="C59" s="20"/>
    </row>
    <row r="60" spans="3:3">
      <c r="C60" s="20"/>
    </row>
    <row r="61" spans="3:3">
      <c r="C61" s="20"/>
    </row>
    <row r="62" spans="3:3">
      <c r="C62" s="20"/>
    </row>
    <row r="63" spans="3:3">
      <c r="C63" s="20"/>
    </row>
    <row r="64" spans="3:3">
      <c r="C64" s="20"/>
    </row>
    <row r="65" spans="3:3">
      <c r="C65" s="20"/>
    </row>
    <row r="66" spans="3:3">
      <c r="C66" s="20"/>
    </row>
    <row r="67" spans="3:3">
      <c r="C67" s="20"/>
    </row>
    <row r="68" spans="3:3">
      <c r="C68" s="20"/>
    </row>
    <row r="69" spans="3:3">
      <c r="C69" s="20"/>
    </row>
    <row r="70" spans="3:3">
      <c r="C70" s="20"/>
    </row>
    <row r="71" spans="3:3">
      <c r="C71" s="20"/>
    </row>
    <row r="72" spans="3:3">
      <c r="C72" s="20"/>
    </row>
    <row r="73" spans="3:3">
      <c r="C73" s="20"/>
    </row>
    <row r="74" spans="3:3">
      <c r="C74" s="20"/>
    </row>
    <row r="75" spans="3:3">
      <c r="C75" s="20"/>
    </row>
    <row r="76" spans="3:3">
      <c r="C76" s="20"/>
    </row>
    <row r="77" spans="3:3">
      <c r="C77" s="20"/>
    </row>
    <row r="78" spans="3:3">
      <c r="C78" s="20"/>
    </row>
    <row r="79" spans="3:3">
      <c r="C79" s="20"/>
    </row>
    <row r="80" spans="3:3">
      <c r="C80" s="20"/>
    </row>
    <row r="81" spans="3:3">
      <c r="C81" s="20"/>
    </row>
    <row r="82" spans="3:3">
      <c r="C82" s="20"/>
    </row>
    <row r="83" spans="3:3">
      <c r="C83" s="20"/>
    </row>
    <row r="84" spans="3:3">
      <c r="C84" s="20"/>
    </row>
    <row r="85" spans="3:3">
      <c r="C85" s="20"/>
    </row>
    <row r="86" spans="3:3">
      <c r="C86" s="20"/>
    </row>
    <row r="87" spans="3:3">
      <c r="C87" s="20"/>
    </row>
    <row r="88" spans="3:3">
      <c r="C88" s="20"/>
    </row>
    <row r="89" spans="3:3">
      <c r="C89" s="20"/>
    </row>
    <row r="90" spans="3:3">
      <c r="C90" s="20"/>
    </row>
    <row r="91" spans="3:3">
      <c r="C91" s="20"/>
    </row>
    <row r="92" spans="3:3">
      <c r="C92" s="20"/>
    </row>
    <row r="93" spans="3:3">
      <c r="C93" s="20"/>
    </row>
    <row r="94" spans="3:3">
      <c r="C94" s="20"/>
    </row>
    <row r="95" spans="3:3">
      <c r="C95" s="20"/>
    </row>
    <row r="96" spans="3:3">
      <c r="C96" s="20"/>
    </row>
    <row r="97" spans="3:3">
      <c r="C97" s="20"/>
    </row>
    <row r="98" spans="3:3">
      <c r="C98" s="20"/>
    </row>
    <row r="99" spans="3:3">
      <c r="C99" s="20"/>
    </row>
    <row r="100" spans="3:3">
      <c r="C100" s="20"/>
    </row>
    <row r="101" spans="3:3">
      <c r="C101" s="20"/>
    </row>
  </sheetData>
  <mergeCells count="4">
    <mergeCell ref="C15:D15"/>
    <mergeCell ref="H5:J5"/>
    <mergeCell ref="L2:O2"/>
    <mergeCell ref="L13:O13"/>
  </mergeCells>
  <conditionalFormatting sqref="M4:O6">
    <cfRule type="containsBlanks" dxfId="25" priority="4">
      <formula>LEN(TRIM(M4))=0</formula>
    </cfRule>
  </conditionalFormatting>
  <conditionalFormatting sqref="M8:O9">
    <cfRule type="containsBlanks" dxfId="24" priority="5">
      <formula>LEN(TRIM(M8))=0</formula>
    </cfRule>
  </conditionalFormatting>
  <conditionalFormatting sqref="M15:O17">
    <cfRule type="containsBlanks" dxfId="23" priority="3">
      <formula>LEN(TRIM(M15))=0</formula>
    </cfRule>
  </conditionalFormatting>
  <conditionalFormatting sqref="R3:V17">
    <cfRule type="containsBlanks" dxfId="22" priority="2">
      <formula>LEN(TRIM(R3))=0</formula>
    </cfRule>
  </conditionalFormatting>
  <conditionalFormatting sqref="R20:V38">
    <cfRule type="containsBlanks" dxfId="21" priority="1">
      <formula>LEN(TRIM(R20))=0</formula>
    </cfRule>
  </conditionalFormatting>
  <dataValidations count="2">
    <dataValidation type="list" allowBlank="1" showInputMessage="1" showErrorMessage="1" sqref="H10" xr:uid="{50EF40D0-4AD7-4885-A97B-250B73BDE112}">
      <formula1>"Électricité,Électricité / Gaz Naturel"</formula1>
    </dataValidation>
    <dataValidation type="list" allowBlank="1" showInputMessage="1" showErrorMessage="1" sqref="H8" xr:uid="{86AF2BC8-5A57-447C-AFAA-E4B7A2E7A331}">
      <formula1>"CARD,Contrat Unique"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F3D24-E87B-408C-88F2-CC8D284F7A68}">
  <sheetPr>
    <pageSetUpPr fitToPage="1"/>
  </sheetPr>
  <dimension ref="B2:R27"/>
  <sheetViews>
    <sheetView showGridLines="0" tabSelected="1" topLeftCell="A4" workbookViewId="0">
      <selection activeCell="H4" sqref="H4"/>
    </sheetView>
  </sheetViews>
  <sheetFormatPr baseColWidth="10" defaultRowHeight="14.4"/>
  <cols>
    <col min="2" max="2" width="11.33203125" bestFit="1" customWidth="1"/>
    <col min="3" max="3" width="11.44140625" hidden="1" customWidth="1"/>
    <col min="4" max="4" width="45.33203125" bestFit="1" customWidth="1"/>
    <col min="5" max="5" width="45.33203125" hidden="1" customWidth="1"/>
    <col min="6" max="6" width="5.5546875" bestFit="1" customWidth="1"/>
    <col min="7" max="7" width="12" bestFit="1" customWidth="1"/>
    <col min="12" max="12" width="12" bestFit="1" customWidth="1"/>
    <col min="17" max="17" width="18.6640625" bestFit="1" customWidth="1"/>
    <col min="18" max="18" width="37.88671875" customWidth="1"/>
  </cols>
  <sheetData>
    <row r="2" spans="2:18" ht="15" thickBot="1"/>
    <row r="3" spans="2:18" ht="33" customHeight="1">
      <c r="D3" s="296" t="str">
        <f ca="1">"BPU du "&amp;TEXT(TODAY(),"jjjj jj mmmm aaaa")</f>
        <v>BPU du lundi 20 juillet 2026</v>
      </c>
      <c r="E3" s="296"/>
      <c r="F3" s="296"/>
      <c r="G3" s="296"/>
      <c r="H3" s="296"/>
      <c r="I3" s="296"/>
      <c r="R3" s="297" t="s">
        <v>144</v>
      </c>
    </row>
    <row r="4" spans="2:18" ht="23.25" customHeight="1">
      <c r="D4" s="140" t="s">
        <v>11</v>
      </c>
      <c r="E4" s="140"/>
      <c r="F4" s="141">
        <f>SUM(F9:F27)</f>
        <v>2</v>
      </c>
      <c r="R4" s="298"/>
    </row>
    <row r="5" spans="2:18" ht="27" customHeight="1" thickBot="1">
      <c r="R5" s="280">
        <f>IF('DQE Énergie Active'!$T$10=0,"",'DQE Énergie Active'!$AF$10)</f>
        <v>0</v>
      </c>
    </row>
    <row r="6" spans="2:18" ht="33.75" customHeight="1" thickBot="1">
      <c r="B6" t="s">
        <v>142</v>
      </c>
      <c r="D6" t="str">
        <f>'DQE Énergie Active'!A1</f>
        <v>ÉLECTRICITÉ</v>
      </c>
      <c r="G6" s="302" t="s">
        <v>139</v>
      </c>
      <c r="H6" s="303"/>
      <c r="I6" s="303"/>
      <c r="J6" s="303"/>
      <c r="K6" s="304"/>
      <c r="L6" s="305" t="s">
        <v>140</v>
      </c>
      <c r="M6" s="306"/>
      <c r="N6" s="306"/>
      <c r="O6" s="306"/>
      <c r="P6" s="307"/>
      <c r="Q6" s="277" t="s">
        <v>145</v>
      </c>
      <c r="R6" s="297" t="s">
        <v>143</v>
      </c>
    </row>
    <row r="7" spans="2:18" ht="23.25" customHeight="1" thickBot="1">
      <c r="B7" s="281" t="s">
        <v>6</v>
      </c>
      <c r="D7" s="308" t="str">
        <f>UPPER(Nom_client)</f>
        <v>CENTRE HOSPITALIER DES ESCARTONS</v>
      </c>
      <c r="E7" s="308"/>
      <c r="F7" s="309"/>
      <c r="G7" s="243" t="s">
        <v>52</v>
      </c>
      <c r="H7" s="244" t="s">
        <v>53</v>
      </c>
      <c r="I7" s="244" t="s">
        <v>54</v>
      </c>
      <c r="J7" s="244" t="s">
        <v>55</v>
      </c>
      <c r="K7" s="245" t="s">
        <v>56</v>
      </c>
      <c r="L7" s="249" t="s">
        <v>52</v>
      </c>
      <c r="M7" s="250" t="s">
        <v>53</v>
      </c>
      <c r="N7" s="250" t="s">
        <v>54</v>
      </c>
      <c r="O7" s="250" t="s">
        <v>55</v>
      </c>
      <c r="P7" s="251" t="s">
        <v>56</v>
      </c>
      <c r="Q7" s="278" t="s">
        <v>141</v>
      </c>
      <c r="R7" s="298"/>
    </row>
    <row r="8" spans="2:18" ht="30.75" customHeight="1" thickBot="1">
      <c r="D8" s="310"/>
      <c r="E8" s="310"/>
      <c r="F8" s="311"/>
      <c r="G8" s="246" t="s">
        <v>138</v>
      </c>
      <c r="H8" s="247" t="s">
        <v>58</v>
      </c>
      <c r="I8" s="247" t="s">
        <v>57</v>
      </c>
      <c r="J8" s="247"/>
      <c r="K8" s="248"/>
      <c r="L8" s="252" t="s">
        <v>84</v>
      </c>
      <c r="M8" s="253" t="s">
        <v>58</v>
      </c>
      <c r="N8" s="253" t="s">
        <v>57</v>
      </c>
      <c r="O8" s="253"/>
      <c r="P8" s="254"/>
      <c r="Q8" s="279"/>
      <c r="R8" s="280">
        <f>IF('DQE Énergie Active'!$T$10=0,"",'DQE Énergie Active'!$AF$10/'DQE Énergie Active'!$T$10)</f>
        <v>0</v>
      </c>
    </row>
    <row r="9" spans="2:18">
      <c r="B9" s="299" t="s">
        <v>59</v>
      </c>
      <c r="C9" s="236" t="s">
        <v>59</v>
      </c>
      <c r="D9" s="237" t="s">
        <v>121</v>
      </c>
      <c r="E9" s="240" t="str">
        <f>C9&amp;" / "&amp;D9</f>
        <v>HTA / CU - Pointe fixe</v>
      </c>
      <c r="F9" s="240">
        <f>COUNTIFS(Tension_Raccordement,C9,FTA_Info,D9)</f>
        <v>2</v>
      </c>
      <c r="G9" s="255"/>
      <c r="H9" s="256"/>
      <c r="I9" s="256"/>
      <c r="J9" s="256"/>
      <c r="K9" s="257"/>
      <c r="L9" s="255"/>
      <c r="M9" s="256"/>
      <c r="N9" s="256"/>
      <c r="O9" s="256"/>
      <c r="P9" s="257"/>
    </row>
    <row r="10" spans="2:18">
      <c r="B10" s="300"/>
      <c r="C10" s="235" t="s">
        <v>59</v>
      </c>
      <c r="D10" s="234" t="s">
        <v>122</v>
      </c>
      <c r="E10" s="241" t="str">
        <f t="shared" ref="E10:E27" si="0">C10&amp;" / "&amp;D10</f>
        <v>HTA / CU - Pointe mobile</v>
      </c>
      <c r="F10" s="241">
        <f t="shared" ref="F10:F27" si="1">COUNTIFS(Tension_Raccordement,C10,FTA_Info,D10)</f>
        <v>0</v>
      </c>
      <c r="G10" s="258"/>
      <c r="H10" s="259"/>
      <c r="I10" s="259"/>
      <c r="J10" s="259"/>
      <c r="K10" s="260"/>
      <c r="L10" s="258"/>
      <c r="M10" s="259"/>
      <c r="N10" s="259"/>
      <c r="O10" s="259"/>
      <c r="P10" s="260"/>
    </row>
    <row r="11" spans="2:18">
      <c r="B11" s="300"/>
      <c r="C11" s="235" t="s">
        <v>59</v>
      </c>
      <c r="D11" s="234" t="s">
        <v>123</v>
      </c>
      <c r="E11" s="241" t="str">
        <f t="shared" si="0"/>
        <v>HTA / LU - Pointe fixe</v>
      </c>
      <c r="F11" s="241">
        <f t="shared" si="1"/>
        <v>0</v>
      </c>
      <c r="G11" s="258"/>
      <c r="H11" s="259"/>
      <c r="I11" s="259"/>
      <c r="J11" s="259"/>
      <c r="K11" s="260"/>
      <c r="L11" s="258"/>
      <c r="M11" s="259"/>
      <c r="N11" s="259"/>
      <c r="O11" s="259"/>
      <c r="P11" s="260"/>
    </row>
    <row r="12" spans="2:18" ht="15" thickBot="1">
      <c r="B12" s="301"/>
      <c r="C12" s="238" t="s">
        <v>59</v>
      </c>
      <c r="D12" s="239" t="s">
        <v>124</v>
      </c>
      <c r="E12" s="242" t="str">
        <f t="shared" si="0"/>
        <v>HTA / LU - Pointe mobile</v>
      </c>
      <c r="F12" s="242">
        <f t="shared" si="1"/>
        <v>0</v>
      </c>
      <c r="G12" s="261"/>
      <c r="H12" s="262"/>
      <c r="I12" s="262"/>
      <c r="J12" s="262"/>
      <c r="K12" s="263"/>
      <c r="L12" s="261"/>
      <c r="M12" s="262"/>
      <c r="N12" s="262"/>
      <c r="O12" s="262"/>
      <c r="P12" s="263"/>
    </row>
    <row r="13" spans="2:18">
      <c r="B13" s="299" t="s">
        <v>62</v>
      </c>
      <c r="C13" s="236" t="s">
        <v>62</v>
      </c>
      <c r="D13" s="237" t="s">
        <v>125</v>
      </c>
      <c r="E13" s="240" t="str">
        <f t="shared" si="0"/>
        <v>BT&gt;36kVA / CU</v>
      </c>
      <c r="F13" s="240">
        <f t="shared" si="1"/>
        <v>0</v>
      </c>
      <c r="G13" s="264"/>
      <c r="H13" s="265"/>
      <c r="I13" s="265"/>
      <c r="J13" s="265"/>
      <c r="K13" s="266"/>
      <c r="L13" s="264"/>
      <c r="M13" s="265"/>
      <c r="N13" s="265"/>
      <c r="O13" s="265"/>
      <c r="P13" s="266"/>
    </row>
    <row r="14" spans="2:18">
      <c r="B14" s="300"/>
      <c r="C14" s="235" t="s">
        <v>62</v>
      </c>
      <c r="D14" s="234" t="s">
        <v>126</v>
      </c>
      <c r="E14" s="241" t="str">
        <f t="shared" si="0"/>
        <v>BT&gt;36kVA / LU</v>
      </c>
      <c r="F14" s="241">
        <f t="shared" si="1"/>
        <v>0</v>
      </c>
      <c r="G14" s="258"/>
      <c r="H14" s="259"/>
      <c r="I14" s="259"/>
      <c r="J14" s="259"/>
      <c r="K14" s="260"/>
      <c r="L14" s="258"/>
      <c r="M14" s="259"/>
      <c r="N14" s="259"/>
      <c r="O14" s="259"/>
      <c r="P14" s="260"/>
    </row>
    <row r="15" spans="2:18">
      <c r="B15" s="300"/>
      <c r="C15" s="235" t="s">
        <v>62</v>
      </c>
      <c r="D15" s="234" t="s">
        <v>127</v>
      </c>
      <c r="E15" s="241" t="str">
        <f t="shared" si="0"/>
        <v>BT&gt;36kVA / CU - autoproduction collective, part autoproduite</v>
      </c>
      <c r="F15" s="241">
        <f t="shared" si="1"/>
        <v>0</v>
      </c>
      <c r="G15" s="258"/>
      <c r="H15" s="259"/>
      <c r="I15" s="259"/>
      <c r="J15" s="259"/>
      <c r="K15" s="260"/>
      <c r="L15" s="258"/>
      <c r="M15" s="259"/>
      <c r="N15" s="259"/>
      <c r="O15" s="259"/>
      <c r="P15" s="260"/>
    </row>
    <row r="16" spans="2:18">
      <c r="B16" s="300"/>
      <c r="C16" s="235" t="s">
        <v>62</v>
      </c>
      <c r="D16" s="234" t="s">
        <v>128</v>
      </c>
      <c r="E16" s="241" t="str">
        <f t="shared" si="0"/>
        <v>BT&gt;36kVA / CU - autoproduction collective, part alloproduite</v>
      </c>
      <c r="F16" s="241">
        <f t="shared" si="1"/>
        <v>0</v>
      </c>
      <c r="G16" s="258"/>
      <c r="H16" s="259"/>
      <c r="I16" s="259"/>
      <c r="J16" s="259"/>
      <c r="K16" s="260"/>
      <c r="L16" s="258"/>
      <c r="M16" s="259"/>
      <c r="N16" s="259"/>
      <c r="O16" s="259"/>
      <c r="P16" s="260"/>
    </row>
    <row r="17" spans="2:16">
      <c r="B17" s="300"/>
      <c r="C17" s="235" t="s">
        <v>62</v>
      </c>
      <c r="D17" s="234" t="s">
        <v>129</v>
      </c>
      <c r="E17" s="241" t="str">
        <f t="shared" si="0"/>
        <v>BT&gt;36kVA / LU - autoproduction collective, part autoproduite</v>
      </c>
      <c r="F17" s="241">
        <f t="shared" si="1"/>
        <v>0</v>
      </c>
      <c r="G17" s="258"/>
      <c r="H17" s="259"/>
      <c r="I17" s="259"/>
      <c r="J17" s="259"/>
      <c r="K17" s="260"/>
      <c r="L17" s="258"/>
      <c r="M17" s="259"/>
      <c r="N17" s="259"/>
      <c r="O17" s="259"/>
      <c r="P17" s="260"/>
    </row>
    <row r="18" spans="2:16" ht="15" thickBot="1">
      <c r="B18" s="301"/>
      <c r="C18" s="238" t="s">
        <v>62</v>
      </c>
      <c r="D18" s="239" t="s">
        <v>130</v>
      </c>
      <c r="E18" s="242" t="str">
        <f t="shared" si="0"/>
        <v>BT&gt;36kVA / LU - autoproduction collective, part alloproduite</v>
      </c>
      <c r="F18" s="242">
        <f t="shared" si="1"/>
        <v>0</v>
      </c>
      <c r="G18" s="261"/>
      <c r="H18" s="262"/>
      <c r="I18" s="262"/>
      <c r="J18" s="262"/>
      <c r="K18" s="263"/>
      <c r="L18" s="261"/>
      <c r="M18" s="262"/>
      <c r="N18" s="262"/>
      <c r="O18" s="262"/>
      <c r="P18" s="263"/>
    </row>
    <row r="19" spans="2:16">
      <c r="B19" s="299" t="s">
        <v>63</v>
      </c>
      <c r="C19" s="236" t="s">
        <v>63</v>
      </c>
      <c r="D19" s="237" t="s">
        <v>131</v>
      </c>
      <c r="E19" s="240" t="str">
        <f t="shared" si="0"/>
        <v>BT 3-36 kVA / CU4</v>
      </c>
      <c r="F19" s="240">
        <f t="shared" si="1"/>
        <v>0</v>
      </c>
      <c r="G19" s="267"/>
      <c r="H19" s="265"/>
      <c r="I19" s="265"/>
      <c r="J19" s="265"/>
      <c r="K19" s="266"/>
      <c r="L19" s="267"/>
      <c r="M19" s="265"/>
      <c r="N19" s="265"/>
      <c r="O19" s="265"/>
      <c r="P19" s="266"/>
    </row>
    <row r="20" spans="2:16">
      <c r="B20" s="300"/>
      <c r="C20" s="235" t="s">
        <v>63</v>
      </c>
      <c r="D20" s="234" t="s">
        <v>132</v>
      </c>
      <c r="E20" s="241" t="str">
        <f t="shared" si="0"/>
        <v>BT 3-36 kVA / MU4</v>
      </c>
      <c r="F20" s="241">
        <f t="shared" si="1"/>
        <v>0</v>
      </c>
      <c r="G20" s="268"/>
      <c r="H20" s="259"/>
      <c r="I20" s="259"/>
      <c r="J20" s="259"/>
      <c r="K20" s="260"/>
      <c r="L20" s="268"/>
      <c r="M20" s="259"/>
      <c r="N20" s="259"/>
      <c r="O20" s="259"/>
      <c r="P20" s="260"/>
    </row>
    <row r="21" spans="2:16">
      <c r="B21" s="300"/>
      <c r="C21" s="235" t="s">
        <v>63</v>
      </c>
      <c r="D21" s="234" t="s">
        <v>126</v>
      </c>
      <c r="E21" s="241" t="str">
        <f t="shared" si="0"/>
        <v>BT 3-36 kVA / LU</v>
      </c>
      <c r="F21" s="241">
        <f t="shared" si="1"/>
        <v>0</v>
      </c>
      <c r="G21" s="258"/>
      <c r="H21" s="269"/>
      <c r="I21" s="269"/>
      <c r="J21" s="269"/>
      <c r="K21" s="270"/>
      <c r="L21" s="258"/>
      <c r="M21" s="269"/>
      <c r="N21" s="269"/>
      <c r="O21" s="269"/>
      <c r="P21" s="270"/>
    </row>
    <row r="22" spans="2:16">
      <c r="B22" s="300"/>
      <c r="C22" s="235" t="s">
        <v>63</v>
      </c>
      <c r="D22" s="234" t="s">
        <v>125</v>
      </c>
      <c r="E22" s="241" t="str">
        <f t="shared" si="0"/>
        <v>BT 3-36 kVA / CU</v>
      </c>
      <c r="F22" s="241">
        <f t="shared" si="1"/>
        <v>0</v>
      </c>
      <c r="G22" s="258"/>
      <c r="H22" s="269"/>
      <c r="I22" s="269"/>
      <c r="J22" s="269"/>
      <c r="K22" s="270"/>
      <c r="L22" s="258"/>
      <c r="M22" s="269"/>
      <c r="N22" s="269"/>
      <c r="O22" s="269"/>
      <c r="P22" s="270"/>
    </row>
    <row r="23" spans="2:16">
      <c r="B23" s="300"/>
      <c r="C23" s="235" t="s">
        <v>63</v>
      </c>
      <c r="D23" s="234" t="s">
        <v>133</v>
      </c>
      <c r="E23" s="241" t="str">
        <f t="shared" si="0"/>
        <v>BT 3-36 kVA / MUDT</v>
      </c>
      <c r="F23" s="241">
        <f t="shared" si="1"/>
        <v>0</v>
      </c>
      <c r="G23" s="268"/>
      <c r="H23" s="259"/>
      <c r="I23" s="259"/>
      <c r="J23" s="269"/>
      <c r="K23" s="270"/>
      <c r="L23" s="268"/>
      <c r="M23" s="259"/>
      <c r="N23" s="259"/>
      <c r="O23" s="269"/>
      <c r="P23" s="270"/>
    </row>
    <row r="24" spans="2:16">
      <c r="B24" s="300"/>
      <c r="C24" s="235" t="s">
        <v>63</v>
      </c>
      <c r="D24" s="234" t="s">
        <v>134</v>
      </c>
      <c r="E24" s="241" t="str">
        <f t="shared" si="0"/>
        <v>BT 3-36 kVA / CU4 autoproduction collective part autoproduite</v>
      </c>
      <c r="F24" s="241">
        <f t="shared" si="1"/>
        <v>0</v>
      </c>
      <c r="G24" s="268"/>
      <c r="H24" s="259"/>
      <c r="I24" s="259"/>
      <c r="J24" s="259"/>
      <c r="K24" s="260"/>
      <c r="L24" s="268"/>
      <c r="M24" s="259"/>
      <c r="N24" s="259"/>
      <c r="O24" s="259"/>
      <c r="P24" s="260"/>
    </row>
    <row r="25" spans="2:16">
      <c r="B25" s="300"/>
      <c r="C25" s="235" t="s">
        <v>63</v>
      </c>
      <c r="D25" s="234" t="s">
        <v>135</v>
      </c>
      <c r="E25" s="241" t="str">
        <f t="shared" si="0"/>
        <v>BT 3-36 kVA / CU4 autoproduction collective part alloproduite</v>
      </c>
      <c r="F25" s="241">
        <f t="shared" si="1"/>
        <v>0</v>
      </c>
      <c r="G25" s="268"/>
      <c r="H25" s="259"/>
      <c r="I25" s="259"/>
      <c r="J25" s="259"/>
      <c r="K25" s="260"/>
      <c r="L25" s="268"/>
      <c r="M25" s="259"/>
      <c r="N25" s="259"/>
      <c r="O25" s="259"/>
      <c r="P25" s="260"/>
    </row>
    <row r="26" spans="2:16">
      <c r="B26" s="300"/>
      <c r="C26" s="235" t="s">
        <v>63</v>
      </c>
      <c r="D26" s="234" t="s">
        <v>136</v>
      </c>
      <c r="E26" s="241" t="str">
        <f t="shared" si="0"/>
        <v>BT 3-36 kVA / MU4 autoproduction collective part autoproduite</v>
      </c>
      <c r="F26" s="241">
        <f t="shared" si="1"/>
        <v>0</v>
      </c>
      <c r="G26" s="268"/>
      <c r="H26" s="259"/>
      <c r="I26" s="259"/>
      <c r="J26" s="259"/>
      <c r="K26" s="260"/>
      <c r="L26" s="268"/>
      <c r="M26" s="259"/>
      <c r="N26" s="259"/>
      <c r="O26" s="259"/>
      <c r="P26" s="260"/>
    </row>
    <row r="27" spans="2:16" ht="15" thickBot="1">
      <c r="B27" s="301"/>
      <c r="C27" s="238" t="s">
        <v>63</v>
      </c>
      <c r="D27" s="239" t="s">
        <v>137</v>
      </c>
      <c r="E27" s="242" t="str">
        <f t="shared" si="0"/>
        <v>BT 3-36 kVA / MU4 autoproduction collective part alloproduite</v>
      </c>
      <c r="F27" s="242">
        <f t="shared" si="1"/>
        <v>0</v>
      </c>
      <c r="G27" s="271"/>
      <c r="H27" s="262"/>
      <c r="I27" s="262"/>
      <c r="J27" s="262"/>
      <c r="K27" s="263"/>
      <c r="L27" s="271"/>
      <c r="M27" s="262"/>
      <c r="N27" s="262"/>
      <c r="O27" s="262"/>
      <c r="P27" s="263"/>
    </row>
  </sheetData>
  <mergeCells count="9">
    <mergeCell ref="D3:I3"/>
    <mergeCell ref="R3:R4"/>
    <mergeCell ref="B19:B27"/>
    <mergeCell ref="R6:R7"/>
    <mergeCell ref="G6:K6"/>
    <mergeCell ref="L6:P6"/>
    <mergeCell ref="B9:B12"/>
    <mergeCell ref="B13:B18"/>
    <mergeCell ref="D7:F8"/>
  </mergeCells>
  <conditionalFormatting sqref="G9:P27">
    <cfRule type="expression" dxfId="20" priority="1">
      <formula>$F9=0</formula>
    </cfRule>
  </conditionalFormatting>
  <pageMargins left="0.7" right="0.7" top="0.75" bottom="0.75" header="0.3" footer="0.3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067C7-FFA3-4737-AB82-EFA119B05AB4}">
  <sheetPr>
    <pageSetUpPr fitToPage="1"/>
  </sheetPr>
  <dimension ref="A1:IS27"/>
  <sheetViews>
    <sheetView topLeftCell="AL1" zoomScale="62" zoomScaleNormal="62" workbookViewId="0">
      <pane ySplit="1" topLeftCell="A6" activePane="bottomLeft" state="frozen"/>
      <selection pane="bottomLeft" activeCell="AH1" sqref="AH1:BB1048576"/>
    </sheetView>
  </sheetViews>
  <sheetFormatPr baseColWidth="10" defaultColWidth="10.109375" defaultRowHeight="18.75" customHeight="1" outlineLevelCol="1"/>
  <cols>
    <col min="1" max="1" width="48.5546875" style="4" customWidth="1"/>
    <col min="2" max="2" width="17.5546875" style="4" bestFit="1" customWidth="1"/>
    <col min="3" max="3" width="48.5546875" style="4" customWidth="1"/>
    <col min="4" max="4" width="58.109375" style="4" customWidth="1"/>
    <col min="5" max="5" width="32.6640625" style="4" customWidth="1"/>
    <col min="6" max="6" width="30.6640625" style="12" customWidth="1"/>
    <col min="7" max="14" width="23.33203125" style="4" customWidth="1"/>
    <col min="15" max="19" width="25.6640625" style="4" customWidth="1"/>
    <col min="20" max="20" width="34.5546875" style="5" customWidth="1" outlineLevel="1"/>
    <col min="21" max="25" width="21.88671875" style="6" customWidth="1"/>
    <col min="26" max="29" width="22.44140625" style="6" customWidth="1"/>
    <col min="30" max="30" width="26.5546875" style="6" customWidth="1"/>
    <col min="31" max="31" width="22.44140625" style="6" customWidth="1"/>
    <col min="32" max="32" width="39" style="3" customWidth="1"/>
    <col min="33" max="33" width="39.109375" style="3" customWidth="1"/>
    <col min="34" max="35" width="11.44140625" style="1" hidden="1" customWidth="1"/>
    <col min="36" max="36" width="17.5546875" style="1" hidden="1" customWidth="1"/>
    <col min="37" max="37" width="16.6640625" style="22" hidden="1" customWidth="1"/>
    <col min="38" max="38" width="18.6640625" style="22" hidden="1" customWidth="1"/>
    <col min="39" max="40" width="20.109375" style="1" hidden="1" customWidth="1"/>
    <col min="41" max="42" width="26.88671875" style="1" hidden="1" customWidth="1"/>
    <col min="43" max="43" width="24.109375" style="1" hidden="1" customWidth="1"/>
    <col min="44" max="44" width="26.88671875" style="1" hidden="1" customWidth="1"/>
    <col min="45" max="45" width="29.44140625" style="1" hidden="1" customWidth="1"/>
    <col min="46" max="46" width="26.88671875" style="1" hidden="1" customWidth="1"/>
    <col min="47" max="49" width="29.44140625" style="1" hidden="1" customWidth="1"/>
    <col min="50" max="50" width="11.44140625" style="1" hidden="1" customWidth="1"/>
    <col min="51" max="51" width="16.6640625" style="1" hidden="1" customWidth="1"/>
    <col min="52" max="52" width="18.6640625" style="1" hidden="1" customWidth="1"/>
    <col min="53" max="54" width="11.44140625" style="1" hidden="1" customWidth="1"/>
    <col min="55" max="235" width="11.44140625" style="1" customWidth="1"/>
    <col min="236" max="236" width="50.44140625" style="1" bestFit="1" customWidth="1"/>
    <col min="237" max="237" width="13.33203125" style="1" customWidth="1"/>
    <col min="238" max="238" width="15.5546875" style="1" customWidth="1"/>
    <col min="239" max="248" width="11.44140625" style="1" customWidth="1"/>
    <col min="249" max="250" width="10.109375" style="1" customWidth="1"/>
    <col min="251" max="252" width="11.44140625" style="1" customWidth="1"/>
    <col min="253" max="16384" width="10.109375" style="1"/>
  </cols>
  <sheetData>
    <row r="1" spans="1:253" s="8" customFormat="1" ht="147" customHeight="1" thickBot="1">
      <c r="A1" s="375" t="s">
        <v>12</v>
      </c>
      <c r="B1" s="376"/>
      <c r="C1" s="376"/>
      <c r="D1" s="376"/>
      <c r="E1" s="377"/>
      <c r="F1" s="331" t="str" cm="1">
        <f t="array" ref="F1">UPPER(Nom_client)&amp;CHAR(10)
&amp;"Accord-cadre "&amp;Type_Accord_cadre&amp;CHAR(10)&amp;CHAR(10)
&amp;"Durée du marché : "&amp;DATEDIF(Marché_début,Marché_fin,"m")&amp;" mois du "&amp;TEXT(Marché_début,"j mmmm aaaa")&amp;" à "&amp;Marché_début_heure&amp;" au "&amp;TEXT(Marché_fin,"j mmmm aaaa")&amp;" à "&amp;Marché_fin_heure</f>
        <v>CENTRE HOSPITALIER DES ESCARTONS
Accord-cadre Électricité
Durée du marché : 12 mois du 1 janvier 2027 à 0h au 1 janvier 2028 à 0h</v>
      </c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32"/>
      <c r="Y1" s="332"/>
      <c r="Z1" s="332"/>
      <c r="AA1" s="332"/>
      <c r="AB1" s="332"/>
      <c r="AC1" s="333"/>
      <c r="AD1" s="328" t="str" cm="1">
        <f t="array" ref="AD1">IF('Informations générales'!D7=DATEVALUE("01/01/2025"),"COTATION INDICATIVE","Remise des offres :"&amp;CHAR(10)
&amp;"Le "&amp;TEXT(Date_remise_offre,"jjjj j mmmm aaaa")&amp;" à "&amp;Heure_remise_offre&amp;CHAR(10)&amp;CHAR(10)
&amp;"Validité de l'offre jusqu'à "&amp;Validite_remise_offre&amp;" le "&amp;TEXT(Date_remise_offre,"jjjj j mmmm aaaa"))</f>
        <v>Remise des offres :
Le lundi 24 août 2026 à 12h
Validité de l'offre jusqu'à 16h30 le lundi 24 août 2026</v>
      </c>
      <c r="AE1" s="329"/>
      <c r="AF1" s="329"/>
      <c r="AG1" s="330"/>
      <c r="AK1" s="21"/>
      <c r="AL1" s="21"/>
    </row>
    <row r="2" spans="1:253" s="8" customFormat="1" ht="35.1" customHeight="1" thickBot="1">
      <c r="A2" s="57"/>
      <c r="B2" s="58"/>
      <c r="C2" s="58"/>
      <c r="D2" s="58"/>
      <c r="E2" s="59"/>
      <c r="F2" s="440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441"/>
      <c r="S2" s="441"/>
      <c r="T2" s="441"/>
      <c r="U2" s="321" t="s">
        <v>13</v>
      </c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451" t="s">
        <v>14</v>
      </c>
      <c r="AG2" s="452"/>
      <c r="AJ2" s="1"/>
      <c r="AK2" s="423" t="s">
        <v>13</v>
      </c>
      <c r="AL2" s="424"/>
      <c r="AM2" s="420" t="s">
        <v>33</v>
      </c>
      <c r="AN2" s="421"/>
      <c r="AO2" s="421"/>
      <c r="AP2" s="421"/>
      <c r="AQ2" s="421"/>
      <c r="AR2" s="422"/>
      <c r="AS2" s="422"/>
      <c r="AT2" s="418" t="s">
        <v>34</v>
      </c>
      <c r="AU2" s="419"/>
      <c r="AV2" s="412" t="s">
        <v>35</v>
      </c>
      <c r="AW2" s="413"/>
      <c r="AX2" s="1"/>
      <c r="AY2" s="445" t="s">
        <v>33</v>
      </c>
      <c r="AZ2" s="446"/>
    </row>
    <row r="3" spans="1:253" ht="21.9" customHeight="1" thickBot="1">
      <c r="A3" s="403" t="s">
        <v>15</v>
      </c>
      <c r="B3" s="404"/>
      <c r="C3" s="404"/>
      <c r="D3" s="404"/>
      <c r="E3" s="405"/>
      <c r="F3" s="334" t="s">
        <v>16</v>
      </c>
      <c r="G3" s="337" t="s">
        <v>5</v>
      </c>
      <c r="H3" s="345" t="s">
        <v>120</v>
      </c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  <c r="T3" s="347"/>
      <c r="U3" s="343" t="s">
        <v>48</v>
      </c>
      <c r="V3" s="341" t="s">
        <v>17</v>
      </c>
      <c r="W3" s="343" t="s">
        <v>18</v>
      </c>
      <c r="X3" s="343" t="s">
        <v>19</v>
      </c>
      <c r="Y3" s="343" t="s">
        <v>20</v>
      </c>
      <c r="Z3" s="400" t="s">
        <v>49</v>
      </c>
      <c r="AA3" s="400" t="s">
        <v>21</v>
      </c>
      <c r="AB3" s="400" t="s">
        <v>22</v>
      </c>
      <c r="AC3" s="400" t="s">
        <v>23</v>
      </c>
      <c r="AD3" s="400" t="s">
        <v>24</v>
      </c>
      <c r="AE3" s="398" t="s">
        <v>25</v>
      </c>
      <c r="AF3" s="390" t="s">
        <v>26</v>
      </c>
      <c r="AG3" s="390" t="s">
        <v>27</v>
      </c>
      <c r="AK3" s="26" t="s">
        <v>37</v>
      </c>
      <c r="AL3" s="31" t="s">
        <v>38</v>
      </c>
      <c r="AM3" s="164" t="s">
        <v>110</v>
      </c>
      <c r="AN3" s="165" t="s">
        <v>111</v>
      </c>
      <c r="AO3" s="165" t="s">
        <v>112</v>
      </c>
      <c r="AP3" s="165" t="s">
        <v>113</v>
      </c>
      <c r="AQ3" s="166" t="s">
        <v>114</v>
      </c>
      <c r="AR3" s="164" t="s">
        <v>37</v>
      </c>
      <c r="AS3" s="167" t="s">
        <v>38</v>
      </c>
      <c r="AT3" s="173" t="s">
        <v>37</v>
      </c>
      <c r="AU3" s="27" t="s">
        <v>38</v>
      </c>
      <c r="AV3" s="26" t="s">
        <v>37</v>
      </c>
      <c r="AW3" s="27" t="s">
        <v>38</v>
      </c>
      <c r="AY3" s="227" t="s">
        <v>37</v>
      </c>
      <c r="AZ3" s="228" t="s">
        <v>38</v>
      </c>
    </row>
    <row r="4" spans="1:253" ht="102.75" customHeight="1" thickBot="1">
      <c r="A4" s="406"/>
      <c r="B4" s="407"/>
      <c r="C4" s="407"/>
      <c r="D4" s="407"/>
      <c r="E4" s="408"/>
      <c r="F4" s="335"/>
      <c r="G4" s="338"/>
      <c r="H4" s="348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50"/>
      <c r="U4" s="343"/>
      <c r="V4" s="341"/>
      <c r="W4" s="343"/>
      <c r="X4" s="343"/>
      <c r="Y4" s="343"/>
      <c r="Z4" s="400"/>
      <c r="AA4" s="400"/>
      <c r="AB4" s="400"/>
      <c r="AC4" s="400"/>
      <c r="AD4" s="400"/>
      <c r="AE4" s="398"/>
      <c r="AF4" s="390"/>
      <c r="AG4" s="390"/>
      <c r="AJ4" s="30" t="s">
        <v>42</v>
      </c>
      <c r="AK4" s="175">
        <f t="shared" ref="AK4:AW4" si="0">AK$10</f>
        <v>0</v>
      </c>
      <c r="AL4" s="176">
        <f t="shared" si="0"/>
        <v>0</v>
      </c>
      <c r="AM4" s="177">
        <f t="shared" si="0"/>
        <v>890.18</v>
      </c>
      <c r="AN4" s="178">
        <f t="shared" si="0"/>
        <v>775.68</v>
      </c>
      <c r="AO4" s="178">
        <f t="shared" si="0"/>
        <v>12215.789999999999</v>
      </c>
      <c r="AP4" s="178">
        <f t="shared" si="0"/>
        <v>78003.518300000011</v>
      </c>
      <c r="AQ4" s="179">
        <f t="shared" si="0"/>
        <v>2082.2474999999999</v>
      </c>
      <c r="AR4" s="180">
        <f t="shared" si="0"/>
        <v>93967.415800000002</v>
      </c>
      <c r="AS4" s="181">
        <f t="shared" si="0"/>
        <v>112760.89896000001</v>
      </c>
      <c r="AT4" s="182">
        <f t="shared" si="0"/>
        <v>97824.181439999986</v>
      </c>
      <c r="AU4" s="183">
        <f t="shared" si="0"/>
        <v>117389.01772799998</v>
      </c>
      <c r="AV4" s="175">
        <f t="shared" si="0"/>
        <v>191791.59724</v>
      </c>
      <c r="AW4" s="183">
        <f t="shared" si="0"/>
        <v>230149.916688</v>
      </c>
      <c r="AY4" s="229">
        <f>AY$10</f>
        <v>0</v>
      </c>
      <c r="AZ4" s="181">
        <f>AZ$10</f>
        <v>0</v>
      </c>
    </row>
    <row r="5" spans="1:253" ht="78.599999999999994" customHeight="1" thickBot="1">
      <c r="A5" s="392" t="s">
        <v>50</v>
      </c>
      <c r="B5" s="378"/>
      <c r="C5" s="378" t="s">
        <v>28</v>
      </c>
      <c r="D5" s="378" t="s">
        <v>29</v>
      </c>
      <c r="E5" s="395" t="s">
        <v>30</v>
      </c>
      <c r="F5" s="335"/>
      <c r="G5" s="339"/>
      <c r="H5" s="416" t="s">
        <v>31</v>
      </c>
      <c r="I5" s="417"/>
      <c r="J5" s="414" t="s">
        <v>79</v>
      </c>
      <c r="K5" s="414"/>
      <c r="L5" s="414"/>
      <c r="M5" s="414"/>
      <c r="N5" s="415"/>
      <c r="O5" s="323" t="s">
        <v>78</v>
      </c>
      <c r="P5" s="324"/>
      <c r="Q5" s="324"/>
      <c r="R5" s="324"/>
      <c r="S5" s="324"/>
      <c r="T5" s="325"/>
      <c r="U5" s="447"/>
      <c r="V5" s="341"/>
      <c r="W5" s="343"/>
      <c r="X5" s="343"/>
      <c r="Y5" s="343"/>
      <c r="Z5" s="401"/>
      <c r="AA5" s="401"/>
      <c r="AB5" s="401"/>
      <c r="AC5" s="401"/>
      <c r="AD5" s="401"/>
      <c r="AE5" s="398"/>
      <c r="AF5" s="390"/>
      <c r="AG5" s="390"/>
      <c r="AJ5" s="30" t="s">
        <v>43</v>
      </c>
      <c r="AK5" s="184">
        <f t="shared" ref="AK5:AW5" si="1">IF($T$10&lt;&gt;0,AK4/$T$10,"")</f>
        <v>0</v>
      </c>
      <c r="AL5" s="185">
        <f t="shared" si="1"/>
        <v>0</v>
      </c>
      <c r="AM5" s="186">
        <f t="shared" si="1"/>
        <v>0.24187255187524725</v>
      </c>
      <c r="AN5" s="187">
        <f t="shared" si="1"/>
        <v>0.21076153254239793</v>
      </c>
      <c r="AO5" s="187">
        <f t="shared" si="1"/>
        <v>3.3191762345504578</v>
      </c>
      <c r="AP5" s="187">
        <f t="shared" si="1"/>
        <v>21.194488784817175</v>
      </c>
      <c r="AQ5" s="188">
        <f t="shared" si="1"/>
        <v>0.56577154784521544</v>
      </c>
      <c r="AR5" s="170">
        <f t="shared" si="1"/>
        <v>25.532070651630491</v>
      </c>
      <c r="AS5" s="189">
        <f t="shared" si="1"/>
        <v>30.638484781956588</v>
      </c>
      <c r="AT5" s="190">
        <f t="shared" si="1"/>
        <v>26.58</v>
      </c>
      <c r="AU5" s="191">
        <f t="shared" si="1"/>
        <v>31.895999999999994</v>
      </c>
      <c r="AV5" s="192">
        <f t="shared" si="1"/>
        <v>52.112070651630489</v>
      </c>
      <c r="AW5" s="189">
        <f t="shared" si="1"/>
        <v>62.534484781956586</v>
      </c>
      <c r="AY5" s="184">
        <f>IF($T$10&lt;&gt;0,AY4/$T$10,"")</f>
        <v>0</v>
      </c>
      <c r="AZ5" s="189">
        <f>IF($T$10&lt;&gt;0,AZ4/$T$10,"")</f>
        <v>0</v>
      </c>
    </row>
    <row r="6" spans="1:253" ht="52.5" customHeight="1" thickBot="1">
      <c r="A6" s="393"/>
      <c r="B6" s="379"/>
      <c r="C6" s="379"/>
      <c r="D6" s="379"/>
      <c r="E6" s="396"/>
      <c r="F6" s="335"/>
      <c r="G6" s="339"/>
      <c r="H6" s="161" t="s">
        <v>83</v>
      </c>
      <c r="I6" s="201" t="s">
        <v>80</v>
      </c>
      <c r="J6" s="200" t="s">
        <v>52</v>
      </c>
      <c r="K6" s="148" t="s">
        <v>53</v>
      </c>
      <c r="L6" s="148" t="s">
        <v>54</v>
      </c>
      <c r="M6" s="148" t="s">
        <v>55</v>
      </c>
      <c r="N6" s="149" t="s">
        <v>56</v>
      </c>
      <c r="O6" s="144" t="s">
        <v>52</v>
      </c>
      <c r="P6" s="145" t="s">
        <v>53</v>
      </c>
      <c r="Q6" s="145" t="s">
        <v>54</v>
      </c>
      <c r="R6" s="145" t="s">
        <v>55</v>
      </c>
      <c r="S6" s="146" t="s">
        <v>56</v>
      </c>
      <c r="T6" s="326" t="s">
        <v>35</v>
      </c>
      <c r="U6" s="447"/>
      <c r="V6" s="341"/>
      <c r="W6" s="343"/>
      <c r="X6" s="343"/>
      <c r="Y6" s="343"/>
      <c r="Z6" s="28" t="s">
        <v>32</v>
      </c>
      <c r="AA6" s="28" t="s">
        <v>32</v>
      </c>
      <c r="AB6" s="28" t="s">
        <v>32</v>
      </c>
      <c r="AC6" s="28" t="s">
        <v>32</v>
      </c>
      <c r="AD6" s="28" t="s">
        <v>32</v>
      </c>
      <c r="AE6" s="398"/>
      <c r="AF6" s="390"/>
      <c r="AG6" s="390"/>
      <c r="AK6" s="427" t="s">
        <v>13</v>
      </c>
      <c r="AL6" s="428"/>
      <c r="AM6" s="429" t="s">
        <v>33</v>
      </c>
      <c r="AN6" s="422"/>
      <c r="AO6" s="422"/>
      <c r="AP6" s="422"/>
      <c r="AQ6" s="422"/>
      <c r="AR6" s="422"/>
      <c r="AS6" s="422"/>
      <c r="AT6" s="425" t="s">
        <v>46</v>
      </c>
      <c r="AU6" s="426"/>
      <c r="AV6" s="412" t="s">
        <v>35</v>
      </c>
      <c r="AW6" s="413"/>
      <c r="AY6" s="449" t="s">
        <v>33</v>
      </c>
      <c r="AZ6" s="450"/>
    </row>
    <row r="7" spans="1:253" ht="44.25" customHeight="1" thickBot="1">
      <c r="A7" s="394"/>
      <c r="B7" s="380"/>
      <c r="C7" s="380"/>
      <c r="D7" s="380"/>
      <c r="E7" s="397"/>
      <c r="F7" s="336"/>
      <c r="G7" s="340"/>
      <c r="H7" s="150"/>
      <c r="I7" s="202"/>
      <c r="J7" s="200" t="s">
        <v>84</v>
      </c>
      <c r="K7" s="148" t="s">
        <v>58</v>
      </c>
      <c r="L7" s="148" t="s">
        <v>57</v>
      </c>
      <c r="M7" s="148"/>
      <c r="N7" s="149"/>
      <c r="O7" s="142" t="s">
        <v>84</v>
      </c>
      <c r="P7" s="143" t="s">
        <v>58</v>
      </c>
      <c r="Q7" s="143" t="s">
        <v>57</v>
      </c>
      <c r="R7" s="143"/>
      <c r="S7" s="147"/>
      <c r="T7" s="327"/>
      <c r="U7" s="448"/>
      <c r="V7" s="342"/>
      <c r="W7" s="344"/>
      <c r="X7" s="344"/>
      <c r="Y7" s="344"/>
      <c r="Z7" s="29" t="s">
        <v>36</v>
      </c>
      <c r="AA7" s="29" t="s">
        <v>36</v>
      </c>
      <c r="AB7" s="29" t="s">
        <v>36</v>
      </c>
      <c r="AC7" s="29" t="s">
        <v>36</v>
      </c>
      <c r="AD7" s="29" t="s">
        <v>36</v>
      </c>
      <c r="AE7" s="399"/>
      <c r="AF7" s="391"/>
      <c r="AG7" s="391"/>
      <c r="AJ7" s="30" t="s">
        <v>118</v>
      </c>
      <c r="AK7" s="24" t="s">
        <v>37</v>
      </c>
      <c r="AL7" s="25" t="s">
        <v>38</v>
      </c>
      <c r="AM7" s="164" t="s">
        <v>110</v>
      </c>
      <c r="AN7" s="165" t="s">
        <v>111</v>
      </c>
      <c r="AO7" s="165" t="s">
        <v>112</v>
      </c>
      <c r="AP7" s="165" t="s">
        <v>113</v>
      </c>
      <c r="AQ7" s="166" t="s">
        <v>114</v>
      </c>
      <c r="AR7" s="164" t="s">
        <v>37</v>
      </c>
      <c r="AS7" s="167" t="s">
        <v>38</v>
      </c>
      <c r="AT7" s="173" t="s">
        <v>37</v>
      </c>
      <c r="AU7" s="27" t="s">
        <v>38</v>
      </c>
      <c r="AV7" s="26" t="s">
        <v>37</v>
      </c>
      <c r="AW7" s="27" t="s">
        <v>38</v>
      </c>
      <c r="AX7" s="23"/>
      <c r="AY7" s="222" t="s">
        <v>37</v>
      </c>
      <c r="AZ7" s="223" t="s">
        <v>38</v>
      </c>
      <c r="BA7" s="23"/>
      <c r="BB7" s="23"/>
    </row>
    <row r="8" spans="1:253" ht="80.099999999999994" customHeight="1" thickBot="1">
      <c r="A8" s="272">
        <v>26050004600016</v>
      </c>
      <c r="B8" s="87"/>
      <c r="C8" s="87" t="s">
        <v>152</v>
      </c>
      <c r="D8" s="88" t="s">
        <v>153</v>
      </c>
      <c r="E8" s="89" t="s">
        <v>151</v>
      </c>
      <c r="F8" s="77">
        <v>66811030001193</v>
      </c>
      <c r="G8" s="79" t="str" cm="1">
        <f t="array" ref="G8">TEXT(Date_rattachement,"jj/mm/aaaa")&amp;" à "&amp;Heure_rattachement</f>
        <v>01/01/2027 à 0h</v>
      </c>
      <c r="H8" s="293" t="s">
        <v>59</v>
      </c>
      <c r="I8" s="79" t="s">
        <v>121</v>
      </c>
      <c r="J8" s="197">
        <v>590</v>
      </c>
      <c r="K8" s="288">
        <v>590</v>
      </c>
      <c r="L8" s="288">
        <v>590</v>
      </c>
      <c r="M8" s="288">
        <v>590</v>
      </c>
      <c r="N8" s="289">
        <v>590</v>
      </c>
      <c r="O8" s="286">
        <v>127.572</v>
      </c>
      <c r="P8" s="282">
        <v>686.56100000000004</v>
      </c>
      <c r="Q8" s="282">
        <v>497.56799999999998</v>
      </c>
      <c r="R8" s="282">
        <v>1036.3530000000001</v>
      </c>
      <c r="S8" s="283">
        <v>613.51499999999999</v>
      </c>
      <c r="T8" s="207">
        <f>SUM(O8:S8)</f>
        <v>2961.569</v>
      </c>
      <c r="U8" s="14">
        <f t="shared" ref="U8:U9" si="2">_xlfn.XLOOKUP($H8&amp;" / "&amp;$I8,Synthèse_FTA,Prix_MC_Pointe,0)</f>
        <v>0</v>
      </c>
      <c r="V8" s="14">
        <f t="shared" ref="V8:V9" si="3">_xlfn.XLOOKUP($H8&amp;" / "&amp;$I8,Synthèse_FTA,Prix_MC_HPH,0)</f>
        <v>0</v>
      </c>
      <c r="W8" s="14">
        <f t="shared" ref="W8:W9" si="4">_xlfn.XLOOKUP($H8&amp;" / "&amp;$I8,Synthèse_FTA,Prix_MC_HCH,0)</f>
        <v>0</v>
      </c>
      <c r="X8" s="14">
        <f t="shared" ref="X8:X9" si="5">_xlfn.XLOOKUP($H8&amp;" / "&amp;$I8,Synthèse_FTA,Prix_MC_HPE,0)</f>
        <v>0</v>
      </c>
      <c r="Y8" s="14">
        <f t="shared" ref="Y8:Y9" si="6">_xlfn.XLOOKUP($H8&amp;" / "&amp;$I8,Synthèse_FTA,Prix_MC_HCE,0)</f>
        <v>0</v>
      </c>
      <c r="Z8" s="14">
        <f t="shared" ref="Z8:Z9" si="7">_xlfn.XLOOKUP($H8&amp;" / "&amp;$I8,Synthèse_FTA,Prix_EA_Pointe,0)</f>
        <v>0</v>
      </c>
      <c r="AA8" s="14">
        <f t="shared" ref="AA8:AA9" si="8">_xlfn.XLOOKUP($H8&amp;" / "&amp;$I8,Synthèse_FTA,Prix_EA_HPH,0)</f>
        <v>0</v>
      </c>
      <c r="AB8" s="14">
        <f t="shared" ref="AB8:AB9" si="9">_xlfn.XLOOKUP($H8&amp;" / "&amp;$I8,Synthèse_FTA,Prix_EA_HCH,0)</f>
        <v>0</v>
      </c>
      <c r="AC8" s="14">
        <f t="shared" ref="AC8:AC9" si="10">_xlfn.XLOOKUP($H8&amp;" / "&amp;$I8,Synthèse_FTA,Prix_EA_HPE,0)</f>
        <v>0</v>
      </c>
      <c r="AD8" s="14">
        <f t="shared" ref="AD8:AD9" si="11">_xlfn.XLOOKUP($H8&amp;" / "&amp;$I8,Synthèse_FTA,Prix_EA_HCE,0)</f>
        <v>0</v>
      </c>
      <c r="AE8" s="15">
        <f t="shared" ref="AE8" si="12">IF(B8&lt;&gt;"oui",Prix_CEE)</f>
        <v>0</v>
      </c>
      <c r="AF8" s="60" cm="1">
        <f t="array" ref="AF8">(SUMPRODUCT($O8:$S8,$U8:$Y8)+SUMPRODUCT($O8:$T8,$Z8:$AE8))*DATEDIF(LEFT($G8,10),Marché_fin,"m")/12</f>
        <v>0</v>
      </c>
      <c r="AG8" s="60">
        <f>AF8*1.2</f>
        <v>0</v>
      </c>
      <c r="AK8" s="83" cm="1">
        <f t="array" ref="AK8">(SUMPRODUCT($O8:$S8,$U8:$Y8)+SUMPRODUCT($O8:$T8,$Z8:$AE8))*DATEDIF(LEFT($G8,10),Marché_fin,"m")/12</f>
        <v>0</v>
      </c>
      <c r="AL8" s="162">
        <f>AK8*1.2</f>
        <v>0</v>
      </c>
      <c r="AM8" s="83" cm="1">
        <f t="array" ref="AM8">(IF($I8="",0,
_xlfn.XLOOKUP($H8,Type_Raccordement,IF(Type_Contrat="CARD",Ref_CARD,Ref_Contrat_Unique))*DATEDIF(LEFT($G8,10),Marché_fin,"m")/12))</f>
        <v>445.09</v>
      </c>
      <c r="AN8" s="172" cm="1">
        <f t="array" ref="AN8">IF($I8="",0,
_xlfn.XLOOKUP($H8,Type_Raccordement,Ref_CC)*DATEDIF(LEFT($G8,10),Marché_fin,"m")/12)</f>
        <v>387.84</v>
      </c>
      <c r="AO8" s="172" cm="1">
        <f t="array" ref="AO8">IF($I8="",0,
_xlfn.XLOOKUP($H8&amp;" / "&amp;$I8,Coef_Puissance,Puissance_Pointe)*$J8+
IF($K8=0,0,_xlfn.XLOOKUP($H8&amp;" / "&amp;$I8,Coef_Puissance,Puissance_HP_HPH)*($K8-$J8))+
IF($L8=0,0,_xlfn.XLOOKUP($H8&amp;" / "&amp;$I8,Coef_Puissance,Puisance_HC_HCH)*($L8-$K8))+
IF($M8=0,0,_xlfn.XLOOKUP($H8&amp;" / "&amp;$I8,Coef_Puissance,Puissance_HPE)*($M8-$L8))+
IF($N8=0,0,_xlfn.XLOOKUP($H8&amp;" / "&amp;$I8,Coef_Puissance,Puissance_HCE)*($N8-$M8)))*DATEDIF(LEFT($G8,10),Marché_fin,"m")/12</f>
        <v>8761.5</v>
      </c>
      <c r="AP8" s="172" cm="1">
        <f t="array" ref="AP8">IF($I8="",0,
$O8*10*_xlfn.XLOOKUP($H8&amp;" / "&amp;$I8,Coef_Energie,Energie_Pointe)+
$P8*10*_xlfn.XLOOKUP($H8&amp;" / "&amp;$I8,Coef_Energie,Energie_HP_HPH)+
$Q8*10*_xlfn.XLOOKUP($H8&amp;" / "&amp;$I8,Coef_Energie,Energie_HC_HCH)+
$R8*10*_xlfn.XLOOKUP($H8&amp;" / "&amp;$I8,Coef_Energie,Energie_HPE)+
$S8*10*_xlfn.XLOOKUP($H8&amp;" / "&amp;$I8,Coef_Energie,Energie_HCE))*DATEDIF(LEFT($G8,10),Marché_fin,"m")/12</f>
        <v>62807.736500000006</v>
      </c>
      <c r="AQ8" s="162">
        <f>(AM8+AN8+AO8)*'Informations générales'!$D$13</f>
        <v>1439.1645000000001</v>
      </c>
      <c r="AR8" s="83">
        <f>SUM(AM8:AQ8)</f>
        <v>73841.331000000006</v>
      </c>
      <c r="AS8" s="84">
        <f>AR8*1.2</f>
        <v>88609.597200000004</v>
      </c>
      <c r="AT8" s="81" cm="1">
        <f t="array" ref="AT8">IF($T8=0,0,$T8*_xlfn.XLOOKUP($H8,Type_Raccordement,Taxe_Elec))*DATEDIF(LEFT($G8,10),Marché_fin,"m")/12</f>
        <v>78718.504019999993</v>
      </c>
      <c r="AU8" s="62">
        <f>AT8*1.2</f>
        <v>94462.204823999986</v>
      </c>
      <c r="AV8" s="64">
        <f>AK8+AR8+AT8</f>
        <v>152559.83502</v>
      </c>
      <c r="AW8" s="65">
        <f>AV8*1.2</f>
        <v>183071.802024</v>
      </c>
      <c r="AY8" s="224">
        <f>'TURPE et CTA (non contractuels)'!X8</f>
        <v>0</v>
      </c>
      <c r="AZ8" s="225">
        <f>AY8*1.2</f>
        <v>0</v>
      </c>
    </row>
    <row r="9" spans="1:253" ht="80.099999999999994" customHeight="1" thickBot="1">
      <c r="A9" s="272">
        <v>26050004600016</v>
      </c>
      <c r="B9" s="34"/>
      <c r="C9" s="87" t="s">
        <v>152</v>
      </c>
      <c r="D9" s="88" t="s">
        <v>153</v>
      </c>
      <c r="E9" s="89" t="s">
        <v>151</v>
      </c>
      <c r="F9" s="78">
        <v>66811030000304</v>
      </c>
      <c r="G9" s="80" t="str" cm="1">
        <f t="array" ref="G9">TEXT(Date_rattachement,"jj/mm/aaaa")&amp;" à "&amp;Heure_rattachement</f>
        <v>01/01/2027 à 0h</v>
      </c>
      <c r="H9" s="294" t="s">
        <v>59</v>
      </c>
      <c r="I9" s="295" t="s">
        <v>121</v>
      </c>
      <c r="J9" s="290">
        <v>210</v>
      </c>
      <c r="K9" s="291">
        <v>230</v>
      </c>
      <c r="L9" s="291">
        <v>230</v>
      </c>
      <c r="M9" s="291">
        <v>233</v>
      </c>
      <c r="N9" s="292">
        <v>233</v>
      </c>
      <c r="O9" s="287">
        <v>31.734999999999999</v>
      </c>
      <c r="P9" s="284">
        <v>168.50800000000001</v>
      </c>
      <c r="Q9" s="284">
        <v>102.649</v>
      </c>
      <c r="R9" s="284">
        <v>277.59100000000001</v>
      </c>
      <c r="S9" s="285">
        <v>138.316</v>
      </c>
      <c r="T9" s="212">
        <f t="shared" ref="T9" si="13">SUM(O9:S9)</f>
        <v>718.79899999999998</v>
      </c>
      <c r="U9" s="14">
        <f t="shared" si="2"/>
        <v>0</v>
      </c>
      <c r="V9" s="14">
        <f t="shared" si="3"/>
        <v>0</v>
      </c>
      <c r="W9" s="14">
        <f t="shared" si="4"/>
        <v>0</v>
      </c>
      <c r="X9" s="14">
        <f t="shared" si="5"/>
        <v>0</v>
      </c>
      <c r="Y9" s="14">
        <f t="shared" si="6"/>
        <v>0</v>
      </c>
      <c r="Z9" s="14">
        <f t="shared" si="7"/>
        <v>0</v>
      </c>
      <c r="AA9" s="14">
        <f t="shared" si="8"/>
        <v>0</v>
      </c>
      <c r="AB9" s="14">
        <f t="shared" si="9"/>
        <v>0</v>
      </c>
      <c r="AC9" s="14">
        <f t="shared" si="10"/>
        <v>0</v>
      </c>
      <c r="AD9" s="14">
        <f t="shared" si="11"/>
        <v>0</v>
      </c>
      <c r="AE9" s="15">
        <f t="shared" ref="AE9" si="14">IF(B9&lt;&gt;"oui",Prix_CEE)</f>
        <v>0</v>
      </c>
      <c r="AF9" s="60" cm="1">
        <f t="array" ref="AF9">(SUMPRODUCT($O9:$S9,$U9:$Y9)+SUMPRODUCT($O9:$T9,$Z9:$AE9))*DATEDIF(LEFT($G9,10),Marché_fin,"m")/12</f>
        <v>0</v>
      </c>
      <c r="AG9" s="60">
        <f t="shared" ref="AG9" si="15">AF9*1.2</f>
        <v>0</v>
      </c>
      <c r="AK9" s="85" cm="1">
        <f t="array" ref="AK9">(SUMPRODUCT($O9:$S9,$U9:$Y9)+SUMPRODUCT($O9:$T9,$Z9:$AE9))*DATEDIF(LEFT($G9,10),Marché_fin,"m")/12</f>
        <v>0</v>
      </c>
      <c r="AL9" s="163">
        <f t="shared" ref="AL9" si="16">AK9*1.2</f>
        <v>0</v>
      </c>
      <c r="AM9" s="85" cm="1">
        <f t="array" ref="AM9">(IF($I9="",0,
_xlfn.XLOOKUP($H9,Type_Raccordement,IF(Type_Contrat="CARD",Ref_CARD,Ref_Contrat_Unique))*DATEDIF(LEFT($G9,10),Marché_fin,"m")/12))</f>
        <v>445.09</v>
      </c>
      <c r="AN9" s="168" cm="1">
        <f t="array" ref="AN9">IF($I9="",0,
_xlfn.XLOOKUP($H9,Type_Raccordement,Ref_CC)*DATEDIF(LEFT($G9,10),Marché_fin,"m")/12)</f>
        <v>387.84</v>
      </c>
      <c r="AO9" s="168" cm="1">
        <f t="array" ref="AO9">IF($I9="",0,
_xlfn.XLOOKUP($H9&amp;" / "&amp;$I9,Coef_Puissance,Puissance_Pointe)*$J9+
IF($K9=0,0,_xlfn.XLOOKUP($H9&amp;" / "&amp;$I9,Coef_Puissance,Puissance_HP_HPH)*($K9-$J9))+
IF($L9=0,0,_xlfn.XLOOKUP($H9&amp;" / "&amp;$I9,Coef_Puissance,Puisance_HC_HCH)*($L9-$K9))+
IF($M9=0,0,_xlfn.XLOOKUP($H9&amp;" / "&amp;$I9,Coef_Puissance,Puissance_HPE)*($M9-$L9))+
IF($N9=0,0,_xlfn.XLOOKUP($H9&amp;" / "&amp;$I9,Coef_Puissance,Puissance_HCE)*($N9-$M9)))*DATEDIF(LEFT($G9,10),Marché_fin,"m")/12</f>
        <v>3454.2899999999995</v>
      </c>
      <c r="AP9" s="168" cm="1">
        <f t="array" ref="AP9">IF($I9="",0,
$O9*10*_xlfn.XLOOKUP($H9&amp;" / "&amp;$I9,Coef_Energie,Energie_Pointe)+
$P9*10*_xlfn.XLOOKUP($H9&amp;" / "&amp;$I9,Coef_Energie,Energie_HP_HPH)+
$Q9*10*_xlfn.XLOOKUP($H9&amp;" / "&amp;$I9,Coef_Energie,Energie_HC_HCH)+
$R9*10*_xlfn.XLOOKUP($H9&amp;" / "&amp;$I9,Coef_Energie,Energie_HPE)+
$S9*10*_xlfn.XLOOKUP($H9&amp;" / "&amp;$I9,Coef_Energie,Energie_HCE))*DATEDIF(LEFT($G9,10),Marché_fin,"m")/12</f>
        <v>15195.781800000002</v>
      </c>
      <c r="AQ9" s="163">
        <f>(AM9+AN9+AO9)*'Informations générales'!$D$13</f>
        <v>643.08299999999986</v>
      </c>
      <c r="AR9" s="85">
        <f t="shared" ref="AR9" si="17">SUM(AM9:AQ9)</f>
        <v>20126.084800000001</v>
      </c>
      <c r="AS9" s="86">
        <f t="shared" ref="AS9" si="18">AR9*1.2</f>
        <v>24151.301759999998</v>
      </c>
      <c r="AT9" s="82" cm="1">
        <f t="array" ref="AT9">IF($T9=0,0,$T9*_xlfn.XLOOKUP($H9,Type_Raccordement,Taxe_Elec))*DATEDIF(LEFT($G9,10),Marché_fin,"m")/12</f>
        <v>19105.67742</v>
      </c>
      <c r="AU9" s="63">
        <f t="shared" ref="AU9" si="19">AT9*1.2</f>
        <v>22926.812903999999</v>
      </c>
      <c r="AV9" s="66">
        <f t="shared" ref="AV9" si="20">AK9+AR9+AT9</f>
        <v>39231.762220000004</v>
      </c>
      <c r="AW9" s="67">
        <f t="shared" ref="AW9" si="21">AV9*1.2</f>
        <v>47078.114664000001</v>
      </c>
      <c r="AY9" s="66">
        <f>'TURPE et CTA (non contractuels)'!X9</f>
        <v>0</v>
      </c>
      <c r="AZ9" s="67">
        <f t="shared" ref="AZ9" si="22">AY9*1.2</f>
        <v>0</v>
      </c>
    </row>
    <row r="10" spans="1:253" s="8" customFormat="1" ht="45" customHeight="1" thickBot="1">
      <c r="A10" s="36" t="s">
        <v>150</v>
      </c>
      <c r="B10" s="37"/>
      <c r="C10" s="37"/>
      <c r="D10" s="37"/>
      <c r="E10" s="37"/>
      <c r="F10" s="38"/>
      <c r="G10" s="73"/>
      <c r="H10" s="73"/>
      <c r="I10" s="73"/>
      <c r="J10" s="73"/>
      <c r="K10" s="73"/>
      <c r="L10" s="73"/>
      <c r="M10" s="73"/>
      <c r="N10" s="73"/>
      <c r="O10" s="74"/>
      <c r="P10" s="74"/>
      <c r="Q10" s="74"/>
      <c r="R10" s="74"/>
      <c r="S10" s="75"/>
      <c r="T10" s="70">
        <f>SUM(T8:T9)</f>
        <v>3680.3679999999999</v>
      </c>
      <c r="U10" s="17"/>
      <c r="V10" s="17"/>
      <c r="W10" s="17"/>
      <c r="X10" s="17"/>
      <c r="Y10" s="17"/>
      <c r="Z10" s="17"/>
      <c r="AA10" s="17"/>
      <c r="AB10" s="17"/>
      <c r="AC10" s="17"/>
      <c r="AD10" s="18"/>
      <c r="AE10" s="17"/>
      <c r="AF10" s="61">
        <f>SUM(AF8:AF9)</f>
        <v>0</v>
      </c>
      <c r="AG10" s="61">
        <f>SUM(AG8:AG9)</f>
        <v>0</v>
      </c>
      <c r="AH10" s="11"/>
      <c r="AI10" s="11"/>
      <c r="AJ10" s="11"/>
      <c r="AK10" s="61">
        <f t="shared" ref="AK10:AW10" si="23">SUM(AK8:AK9)</f>
        <v>0</v>
      </c>
      <c r="AL10" s="61">
        <f t="shared" si="23"/>
        <v>0</v>
      </c>
      <c r="AM10" s="169">
        <f t="shared" si="23"/>
        <v>890.18</v>
      </c>
      <c r="AN10" s="169">
        <f t="shared" si="23"/>
        <v>775.68</v>
      </c>
      <c r="AO10" s="169">
        <f t="shared" si="23"/>
        <v>12215.789999999999</v>
      </c>
      <c r="AP10" s="169">
        <f t="shared" si="23"/>
        <v>78003.518300000011</v>
      </c>
      <c r="AQ10" s="169">
        <f t="shared" si="23"/>
        <v>2082.2474999999999</v>
      </c>
      <c r="AR10" s="169">
        <f t="shared" si="23"/>
        <v>93967.415800000002</v>
      </c>
      <c r="AS10" s="61">
        <f t="shared" si="23"/>
        <v>112760.89896000001</v>
      </c>
      <c r="AT10" s="174">
        <f t="shared" si="23"/>
        <v>97824.181439999986</v>
      </c>
      <c r="AU10" s="171">
        <f t="shared" si="23"/>
        <v>117389.01772799998</v>
      </c>
      <c r="AV10" s="169">
        <f t="shared" si="23"/>
        <v>191791.59724</v>
      </c>
      <c r="AW10" s="61">
        <f t="shared" si="23"/>
        <v>230149.916688</v>
      </c>
      <c r="AX10" s="11"/>
      <c r="AY10" s="226">
        <f>SUM(AY8:AY9)</f>
        <v>0</v>
      </c>
      <c r="AZ10" s="226">
        <f>SUM(AZ8:AZ9)</f>
        <v>0</v>
      </c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</row>
    <row r="11" spans="1:253" ht="24.75" customHeight="1" thickBot="1">
      <c r="A11" s="35"/>
      <c r="B11" s="9"/>
      <c r="C11" s="9"/>
      <c r="D11" s="9"/>
      <c r="E11" s="9"/>
      <c r="F11" s="7"/>
      <c r="G11" s="9"/>
      <c r="H11" s="9"/>
      <c r="I11" s="9"/>
      <c r="J11" s="9"/>
      <c r="K11" s="9"/>
      <c r="L11" s="9"/>
      <c r="M11" s="9"/>
      <c r="N11" s="9"/>
      <c r="O11" s="10"/>
      <c r="P11" s="10"/>
      <c r="Q11" s="10"/>
      <c r="R11" s="10"/>
      <c r="S11" s="10"/>
      <c r="T11" s="13"/>
      <c r="U11" s="384"/>
      <c r="V11" s="385"/>
      <c r="W11" s="385"/>
      <c r="X11" s="385"/>
      <c r="Y11" s="385"/>
      <c r="Z11" s="385"/>
      <c r="AA11" s="385"/>
      <c r="AB11" s="385"/>
      <c r="AC11" s="385"/>
      <c r="AD11" s="385"/>
      <c r="AE11" s="385"/>
      <c r="AF11" s="385"/>
      <c r="AG11" s="386"/>
      <c r="AH11" s="2"/>
      <c r="AI11" s="2"/>
      <c r="AJ11" s="2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</row>
    <row r="12" spans="1:253" ht="65.25" customHeight="1" thickBot="1">
      <c r="A12" s="90" t="s">
        <v>51</v>
      </c>
      <c r="B12" s="33"/>
      <c r="C12" s="33"/>
      <c r="D12" s="33"/>
      <c r="E12" s="33"/>
      <c r="F12" s="402" t="str">
        <f>"Le client "&amp;Nom_client&amp;" autorise les fournisseurs à collecter les données techniques auprès du GRD"</f>
        <v>Le client Centre Hospitalier des Escartons autorise les fournisseurs à collecter les données techniques auprès du GRD</v>
      </c>
      <c r="G12" s="382"/>
      <c r="H12" s="382"/>
      <c r="I12" s="382"/>
      <c r="J12" s="382"/>
      <c r="K12" s="382"/>
      <c r="L12" s="382"/>
      <c r="M12" s="382"/>
      <c r="N12" s="382"/>
      <c r="O12" s="382"/>
      <c r="P12" s="382"/>
      <c r="Q12" s="382"/>
      <c r="R12" s="382"/>
      <c r="S12" s="382"/>
      <c r="T12" s="383"/>
      <c r="U12" s="387"/>
      <c r="V12" s="388"/>
      <c r="W12" s="388"/>
      <c r="X12" s="388"/>
      <c r="Y12" s="388"/>
      <c r="Z12" s="388"/>
      <c r="AA12" s="388"/>
      <c r="AB12" s="388"/>
      <c r="AC12" s="388"/>
      <c r="AD12" s="388"/>
      <c r="AE12" s="388"/>
      <c r="AF12" s="388"/>
      <c r="AG12" s="389"/>
      <c r="AK12" s="193"/>
      <c r="AL12" s="193"/>
      <c r="AM12" s="23"/>
      <c r="AN12" s="23"/>
      <c r="AO12" s="23"/>
      <c r="AP12" s="23"/>
      <c r="AQ12" s="23"/>
      <c r="AR12" s="23"/>
      <c r="AS12" s="23"/>
      <c r="AT12" s="23"/>
      <c r="AU12" s="23"/>
      <c r="AV12" s="40"/>
      <c r="AW12" s="40"/>
    </row>
    <row r="13" spans="1:253" ht="133.5" customHeight="1" thickBot="1">
      <c r="A13" s="442" t="s">
        <v>146</v>
      </c>
      <c r="B13" s="443"/>
      <c r="C13" s="443"/>
      <c r="D13" s="443"/>
      <c r="E13" s="444"/>
      <c r="F13" s="381"/>
      <c r="G13" s="382"/>
      <c r="H13" s="382"/>
      <c r="I13" s="382"/>
      <c r="J13" s="382"/>
      <c r="K13" s="382"/>
      <c r="L13" s="382"/>
      <c r="M13" s="382"/>
      <c r="N13" s="382"/>
      <c r="O13" s="382"/>
      <c r="P13" s="382"/>
      <c r="Q13" s="382"/>
      <c r="R13" s="382"/>
      <c r="S13" s="382"/>
      <c r="T13" s="383"/>
      <c r="U13" s="366"/>
      <c r="V13" s="367"/>
      <c r="W13" s="367"/>
      <c r="X13" s="367"/>
      <c r="Y13" s="367"/>
      <c r="Z13" s="367"/>
      <c r="AA13" s="367"/>
      <c r="AB13" s="368"/>
      <c r="AC13" s="453" t="s">
        <v>45</v>
      </c>
      <c r="AD13" s="454"/>
      <c r="AE13" s="454"/>
      <c r="AF13" s="454"/>
      <c r="AG13" s="455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</row>
    <row r="14" spans="1:253" ht="46.5" customHeight="1" thickBot="1">
      <c r="A14" s="430" t="s">
        <v>40</v>
      </c>
      <c r="B14" s="431"/>
      <c r="C14" s="431"/>
      <c r="D14" s="431"/>
      <c r="E14" s="431"/>
      <c r="F14" s="431"/>
      <c r="G14" s="431"/>
      <c r="H14" s="431"/>
      <c r="I14" s="431"/>
      <c r="J14" s="431"/>
      <c r="K14" s="431"/>
      <c r="L14" s="431"/>
      <c r="M14" s="431"/>
      <c r="N14" s="431"/>
      <c r="O14" s="431"/>
      <c r="P14" s="432"/>
      <c r="Q14" s="432"/>
      <c r="R14" s="432"/>
      <c r="S14" s="432"/>
      <c r="T14" s="433"/>
      <c r="U14" s="369"/>
      <c r="V14" s="370"/>
      <c r="W14" s="370"/>
      <c r="X14" s="370"/>
      <c r="Y14" s="370"/>
      <c r="Z14" s="370"/>
      <c r="AA14" s="370"/>
      <c r="AB14" s="371"/>
      <c r="AC14" s="456"/>
      <c r="AD14" s="457"/>
      <c r="AE14" s="457"/>
      <c r="AF14" s="457"/>
      <c r="AG14" s="458"/>
      <c r="AK14" s="423" t="s">
        <v>13</v>
      </c>
      <c r="AL14" s="424"/>
      <c r="AM14" s="420" t="s">
        <v>33</v>
      </c>
      <c r="AN14" s="421"/>
      <c r="AO14" s="421"/>
      <c r="AP14" s="421"/>
      <c r="AQ14" s="421"/>
      <c r="AR14" s="422"/>
      <c r="AS14" s="422"/>
      <c r="AT14" s="418" t="s">
        <v>34</v>
      </c>
      <c r="AU14" s="419"/>
      <c r="AV14" s="412" t="s">
        <v>35</v>
      </c>
      <c r="AW14" s="413"/>
      <c r="AY14" s="445" t="s">
        <v>33</v>
      </c>
      <c r="AZ14" s="446"/>
    </row>
    <row r="15" spans="1:253" ht="64.5" customHeight="1" thickBot="1">
      <c r="A15" s="357"/>
      <c r="B15" s="358"/>
      <c r="C15" s="358"/>
      <c r="D15" s="358"/>
      <c r="E15" s="359"/>
      <c r="F15" s="434" t="s">
        <v>41</v>
      </c>
      <c r="G15" s="434"/>
      <c r="H15" s="434"/>
      <c r="I15" s="434"/>
      <c r="J15" s="434"/>
      <c r="K15" s="434"/>
      <c r="L15" s="434"/>
      <c r="M15" s="434"/>
      <c r="N15" s="434"/>
      <c r="O15" s="435"/>
      <c r="P15" s="351"/>
      <c r="Q15" s="351"/>
      <c r="R15" s="351"/>
      <c r="S15" s="351"/>
      <c r="T15" s="352"/>
      <c r="U15" s="369"/>
      <c r="V15" s="370"/>
      <c r="W15" s="370"/>
      <c r="X15" s="370"/>
      <c r="Y15" s="370"/>
      <c r="Z15" s="370"/>
      <c r="AA15" s="370"/>
      <c r="AB15" s="371"/>
      <c r="AC15" s="456"/>
      <c r="AD15" s="457"/>
      <c r="AE15" s="457"/>
      <c r="AF15" s="457"/>
      <c r="AG15" s="458"/>
      <c r="AK15" s="26" t="s">
        <v>37</v>
      </c>
      <c r="AL15" s="31" t="s">
        <v>38</v>
      </c>
      <c r="AM15" s="164" t="s">
        <v>110</v>
      </c>
      <c r="AN15" s="165" t="s">
        <v>111</v>
      </c>
      <c r="AO15" s="165" t="s">
        <v>112</v>
      </c>
      <c r="AP15" s="165" t="s">
        <v>113</v>
      </c>
      <c r="AQ15" s="166" t="s">
        <v>114</v>
      </c>
      <c r="AR15" s="164" t="s">
        <v>37</v>
      </c>
      <c r="AS15" s="167" t="s">
        <v>38</v>
      </c>
      <c r="AT15" s="173" t="s">
        <v>37</v>
      </c>
      <c r="AU15" s="27" t="s">
        <v>38</v>
      </c>
      <c r="AV15" s="26" t="s">
        <v>37</v>
      </c>
      <c r="AW15" s="27" t="s">
        <v>38</v>
      </c>
      <c r="AY15" s="227" t="s">
        <v>37</v>
      </c>
      <c r="AZ15" s="228" t="s">
        <v>38</v>
      </c>
    </row>
    <row r="16" spans="1:253" ht="64.5" customHeight="1" thickBot="1">
      <c r="A16" s="360"/>
      <c r="B16" s="361"/>
      <c r="C16" s="361"/>
      <c r="D16" s="361"/>
      <c r="E16" s="362"/>
      <c r="F16" s="436"/>
      <c r="G16" s="436"/>
      <c r="H16" s="436"/>
      <c r="I16" s="436"/>
      <c r="J16" s="436"/>
      <c r="K16" s="436"/>
      <c r="L16" s="436"/>
      <c r="M16" s="436"/>
      <c r="N16" s="436"/>
      <c r="O16" s="437"/>
      <c r="P16" s="353"/>
      <c r="Q16" s="353"/>
      <c r="R16" s="353"/>
      <c r="S16" s="353"/>
      <c r="T16" s="354"/>
      <c r="U16" s="369"/>
      <c r="V16" s="370"/>
      <c r="W16" s="370"/>
      <c r="X16" s="370"/>
      <c r="Y16" s="370"/>
      <c r="Z16" s="370"/>
      <c r="AA16" s="370"/>
      <c r="AB16" s="371"/>
      <c r="AC16" s="456"/>
      <c r="AD16" s="457"/>
      <c r="AE16" s="457"/>
      <c r="AF16" s="457"/>
      <c r="AG16" s="458"/>
      <c r="AJ16" s="30" t="s">
        <v>42</v>
      </c>
      <c r="AK16" s="175">
        <f t="shared" ref="AK16:AW16" si="24">AK$10</f>
        <v>0</v>
      </c>
      <c r="AL16" s="176">
        <f t="shared" si="24"/>
        <v>0</v>
      </c>
      <c r="AM16" s="177">
        <f t="shared" si="24"/>
        <v>890.18</v>
      </c>
      <c r="AN16" s="178">
        <f t="shared" si="24"/>
        <v>775.68</v>
      </c>
      <c r="AO16" s="178">
        <f t="shared" si="24"/>
        <v>12215.789999999999</v>
      </c>
      <c r="AP16" s="178">
        <f t="shared" si="24"/>
        <v>78003.518300000011</v>
      </c>
      <c r="AQ16" s="179">
        <f t="shared" si="24"/>
        <v>2082.2474999999999</v>
      </c>
      <c r="AR16" s="180">
        <f t="shared" si="24"/>
        <v>93967.415800000002</v>
      </c>
      <c r="AS16" s="181">
        <f t="shared" si="24"/>
        <v>112760.89896000001</v>
      </c>
      <c r="AT16" s="182">
        <f t="shared" si="24"/>
        <v>97824.181439999986</v>
      </c>
      <c r="AU16" s="183">
        <f t="shared" si="24"/>
        <v>117389.01772799998</v>
      </c>
      <c r="AV16" s="175">
        <f t="shared" si="24"/>
        <v>191791.59724</v>
      </c>
      <c r="AW16" s="183">
        <f t="shared" si="24"/>
        <v>230149.916688</v>
      </c>
      <c r="AY16" s="229">
        <f>AY$10</f>
        <v>0</v>
      </c>
      <c r="AZ16" s="181">
        <f>AZ$10</f>
        <v>0</v>
      </c>
    </row>
    <row r="17" spans="1:52" ht="42" customHeight="1" thickBot="1">
      <c r="A17" s="363"/>
      <c r="B17" s="364"/>
      <c r="C17" s="364"/>
      <c r="D17" s="364"/>
      <c r="E17" s="365"/>
      <c r="F17" s="438"/>
      <c r="G17" s="438"/>
      <c r="H17" s="438"/>
      <c r="I17" s="438"/>
      <c r="J17" s="438"/>
      <c r="K17" s="438"/>
      <c r="L17" s="438"/>
      <c r="M17" s="438"/>
      <c r="N17" s="438"/>
      <c r="O17" s="439"/>
      <c r="P17" s="355"/>
      <c r="Q17" s="355"/>
      <c r="R17" s="355"/>
      <c r="S17" s="355"/>
      <c r="T17" s="356"/>
      <c r="U17" s="369"/>
      <c r="V17" s="370"/>
      <c r="W17" s="370"/>
      <c r="X17" s="370"/>
      <c r="Y17" s="370"/>
      <c r="Z17" s="370"/>
      <c r="AA17" s="370"/>
      <c r="AB17" s="371"/>
      <c r="AC17" s="456"/>
      <c r="AD17" s="457"/>
      <c r="AE17" s="457"/>
      <c r="AF17" s="457"/>
      <c r="AG17" s="458"/>
      <c r="AJ17" s="30" t="s">
        <v>43</v>
      </c>
      <c r="AK17" s="184">
        <f>IF($T$10&lt;&gt;0,AK16/$T$10,"")</f>
        <v>0</v>
      </c>
      <c r="AL17" s="185">
        <f t="shared" ref="AL17:AW17" si="25">IF($T$10&lt;&gt;0,AL16/$T$10,"")</f>
        <v>0</v>
      </c>
      <c r="AM17" s="186">
        <f t="shared" si="25"/>
        <v>0.24187255187524725</v>
      </c>
      <c r="AN17" s="187">
        <f t="shared" si="25"/>
        <v>0.21076153254239793</v>
      </c>
      <c r="AO17" s="187">
        <f t="shared" si="25"/>
        <v>3.3191762345504578</v>
      </c>
      <c r="AP17" s="187">
        <f t="shared" si="25"/>
        <v>21.194488784817175</v>
      </c>
      <c r="AQ17" s="188">
        <f t="shared" si="25"/>
        <v>0.56577154784521544</v>
      </c>
      <c r="AR17" s="170">
        <f t="shared" si="25"/>
        <v>25.532070651630491</v>
      </c>
      <c r="AS17" s="189">
        <f t="shared" si="25"/>
        <v>30.638484781956588</v>
      </c>
      <c r="AT17" s="190">
        <f t="shared" si="25"/>
        <v>26.58</v>
      </c>
      <c r="AU17" s="191">
        <f t="shared" si="25"/>
        <v>31.895999999999994</v>
      </c>
      <c r="AV17" s="192">
        <f t="shared" si="25"/>
        <v>52.112070651630489</v>
      </c>
      <c r="AW17" s="189">
        <f t="shared" si="25"/>
        <v>62.534484781956586</v>
      </c>
      <c r="AY17" s="184">
        <f t="shared" ref="AY17:AZ17" si="26">IF($T$10&lt;&gt;0,AY16/$T$10,"")</f>
        <v>0</v>
      </c>
      <c r="AZ17" s="189">
        <f t="shared" si="26"/>
        <v>0</v>
      </c>
    </row>
    <row r="18" spans="1:52" s="8" customFormat="1" ht="33" customHeight="1" thickBot="1">
      <c r="A18" s="409" t="s">
        <v>44</v>
      </c>
      <c r="B18" s="410"/>
      <c r="C18" s="410"/>
      <c r="D18" s="410"/>
      <c r="E18" s="410"/>
      <c r="F18" s="410"/>
      <c r="G18" s="410"/>
      <c r="H18" s="410"/>
      <c r="I18" s="410"/>
      <c r="J18" s="410"/>
      <c r="K18" s="410"/>
      <c r="L18" s="410"/>
      <c r="M18" s="410"/>
      <c r="N18" s="410"/>
      <c r="O18" s="410"/>
      <c r="P18" s="410"/>
      <c r="Q18" s="410"/>
      <c r="R18" s="410"/>
      <c r="S18" s="410"/>
      <c r="T18" s="411"/>
      <c r="U18" s="372"/>
      <c r="V18" s="373"/>
      <c r="W18" s="373"/>
      <c r="X18" s="373"/>
      <c r="Y18" s="373"/>
      <c r="Z18" s="373"/>
      <c r="AA18" s="373"/>
      <c r="AB18" s="374"/>
      <c r="AC18" s="459"/>
      <c r="AD18" s="460"/>
      <c r="AE18" s="460"/>
      <c r="AF18" s="460"/>
      <c r="AG18" s="461"/>
      <c r="AK18" s="21"/>
      <c r="AL18" s="21"/>
    </row>
    <row r="22" spans="1:52" ht="18.75" customHeight="1">
      <c r="A22" s="42"/>
      <c r="B22" s="42"/>
      <c r="C22" s="42"/>
      <c r="D22" s="42"/>
      <c r="E22" s="42"/>
    </row>
    <row r="25" spans="1:52" ht="18.75" customHeight="1">
      <c r="A25" s="32"/>
      <c r="B25" s="32"/>
      <c r="C25" s="32"/>
      <c r="D25" s="32"/>
      <c r="E25" s="32"/>
    </row>
    <row r="27" spans="1:52" ht="18.75" customHeight="1">
      <c r="A27" s="32"/>
      <c r="B27" s="32"/>
      <c r="C27" s="32"/>
      <c r="D27" s="32"/>
      <c r="E27" s="32"/>
    </row>
  </sheetData>
  <mergeCells count="58">
    <mergeCell ref="A13:E13"/>
    <mergeCell ref="AY2:AZ2"/>
    <mergeCell ref="U3:U7"/>
    <mergeCell ref="AY6:AZ6"/>
    <mergeCell ref="AY14:AZ14"/>
    <mergeCell ref="AK2:AL2"/>
    <mergeCell ref="AM2:AS2"/>
    <mergeCell ref="AT2:AU2"/>
    <mergeCell ref="AF2:AG2"/>
    <mergeCell ref="AC13:AG18"/>
    <mergeCell ref="Z3:Z5"/>
    <mergeCell ref="AA3:AA5"/>
    <mergeCell ref="X3:X7"/>
    <mergeCell ref="Y3:Y7"/>
    <mergeCell ref="AG3:AG7"/>
    <mergeCell ref="AB3:AB5"/>
    <mergeCell ref="A18:T18"/>
    <mergeCell ref="AV2:AW2"/>
    <mergeCell ref="C5:C7"/>
    <mergeCell ref="J5:N5"/>
    <mergeCell ref="H5:I5"/>
    <mergeCell ref="AV6:AW6"/>
    <mergeCell ref="AV14:AW14"/>
    <mergeCell ref="AT14:AU14"/>
    <mergeCell ref="AM14:AS14"/>
    <mergeCell ref="AK14:AL14"/>
    <mergeCell ref="AT6:AU6"/>
    <mergeCell ref="AK6:AL6"/>
    <mergeCell ref="AM6:AS6"/>
    <mergeCell ref="A14:T14"/>
    <mergeCell ref="F15:O17"/>
    <mergeCell ref="F2:T2"/>
    <mergeCell ref="P15:T17"/>
    <mergeCell ref="A15:E17"/>
    <mergeCell ref="U13:AB18"/>
    <mergeCell ref="A1:E1"/>
    <mergeCell ref="B5:B7"/>
    <mergeCell ref="F13:T13"/>
    <mergeCell ref="U11:AG12"/>
    <mergeCell ref="AF3:AF7"/>
    <mergeCell ref="A5:A7"/>
    <mergeCell ref="D5:D7"/>
    <mergeCell ref="E5:E7"/>
    <mergeCell ref="AE3:AE7"/>
    <mergeCell ref="AC3:AC5"/>
    <mergeCell ref="AD3:AD5"/>
    <mergeCell ref="F12:T12"/>
    <mergeCell ref="A3:E4"/>
    <mergeCell ref="U2:AE2"/>
    <mergeCell ref="O5:T5"/>
    <mergeCell ref="T6:T7"/>
    <mergeCell ref="AD1:AG1"/>
    <mergeCell ref="F1:AC1"/>
    <mergeCell ref="F3:F7"/>
    <mergeCell ref="G3:G7"/>
    <mergeCell ref="V3:V7"/>
    <mergeCell ref="W3:W7"/>
    <mergeCell ref="H3:T4"/>
  </mergeCells>
  <phoneticPr fontId="12" type="noConversion"/>
  <conditionalFormatting sqref="J8:N9">
    <cfRule type="containsBlanks" dxfId="19" priority="9">
      <formula>LEN(TRIM(J8))=0</formula>
    </cfRule>
  </conditionalFormatting>
  <conditionalFormatting sqref="K8:N9">
    <cfRule type="expression" dxfId="18" priority="11">
      <formula>J8&gt;K8</formula>
    </cfRule>
  </conditionalFormatting>
  <conditionalFormatting sqref="O8:S9 U8:AD9">
    <cfRule type="containsBlanks" dxfId="17" priority="29">
      <formula>LEN(TRIM(O8))=0</formula>
    </cfRule>
  </conditionalFormatting>
  <conditionalFormatting sqref="O8:S9">
    <cfRule type="notContainsBlanks" dxfId="16" priority="10">
      <formula>LEN(TRIM(O8))&gt;0</formula>
    </cfRule>
    <cfRule type="expression" dxfId="15" priority="28">
      <formula>J8=""</formula>
    </cfRule>
  </conditionalFormatting>
  <conditionalFormatting sqref="U8:AD9">
    <cfRule type="expression" dxfId="14" priority="1">
      <formula>O8=""</formula>
    </cfRule>
    <cfRule type="expression" dxfId="13" priority="2">
      <formula>U8=0</formula>
    </cfRule>
  </conditionalFormatting>
  <conditionalFormatting sqref="U8:AE9">
    <cfRule type="cellIs" dxfId="12" priority="26" operator="greaterThan">
      <formula>1000</formula>
    </cfRule>
  </conditionalFormatting>
  <conditionalFormatting sqref="Z8:AD9">
    <cfRule type="expression" dxfId="11" priority="3">
      <formula>O8=""</formula>
    </cfRule>
    <cfRule type="expression" dxfId="10" priority="19">
      <formula>Z8=0</formula>
    </cfRule>
  </conditionalFormatting>
  <conditionalFormatting sqref="AE8:AE9">
    <cfRule type="expression" dxfId="9" priority="12">
      <formula>$B8="oui"</formula>
    </cfRule>
  </conditionalFormatting>
  <conditionalFormatting sqref="AY5:AZ5">
    <cfRule type="cellIs" dxfId="8" priority="6" operator="notEqual">
      <formula>AR5</formula>
    </cfRule>
  </conditionalFormatting>
  <conditionalFormatting sqref="AY17:AZ17">
    <cfRule type="cellIs" dxfId="7" priority="5" operator="notEqual">
      <formula>AR17</formula>
    </cfRule>
  </conditionalFormatting>
  <dataValidations count="2">
    <dataValidation type="list" allowBlank="1" showInputMessage="1" showErrorMessage="1" sqref="H8:H9" xr:uid="{65E223C5-2299-48DF-821A-F8534C442972}">
      <formula1>Type_Raccordement</formula1>
    </dataValidation>
    <dataValidation type="list" allowBlank="1" showInputMessage="1" showErrorMessage="1" sqref="I8:I9" xr:uid="{2B2D58DA-6B9C-4BF6-A8F3-7F78247FF681}">
      <formula1>INDIRECT(IF(H8="HTA","Coef_Puissance_VT_HTA",IF(H8="BT&gt;36kVA","Coef_Puissance_VT_BTSUP36",IF(H8="BT 3-36 kVA","Coef_Puissance_VT_BT_3_36",""))))</formula1>
    </dataValidation>
  </dataValidations>
  <printOptions horizontalCentered="1" verticalCentered="1"/>
  <pageMargins left="0.70866141732283461" right="0.70866141732283461" top="0" bottom="0" header="0" footer="0"/>
  <pageSetup paperSize="8" scale="19" orientation="landscape" r:id="rId1"/>
  <ignoredErrors>
    <ignoredError sqref="AV8" formula="1"/>
    <ignoredError sqref="T8:T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39648-5B87-4EB1-A5CA-AF63AA5581CF}">
  <sheetPr>
    <pageSetUpPr fitToPage="1"/>
  </sheetPr>
  <dimension ref="A1:HX27"/>
  <sheetViews>
    <sheetView zoomScale="62" zoomScaleNormal="62" workbookViewId="0">
      <pane ySplit="1" topLeftCell="A2" activePane="bottomLeft" state="frozen"/>
      <selection pane="bottomLeft" activeCell="A15" sqref="A15:E17"/>
    </sheetView>
  </sheetViews>
  <sheetFormatPr baseColWidth="10" defaultColWidth="10.109375" defaultRowHeight="18.75" customHeight="1" outlineLevelCol="1"/>
  <cols>
    <col min="1" max="1" width="48.5546875" style="4" customWidth="1"/>
    <col min="2" max="2" width="17.5546875" style="4" bestFit="1" customWidth="1"/>
    <col min="3" max="3" width="48.5546875" style="4" customWidth="1"/>
    <col min="4" max="4" width="58.109375" style="4" customWidth="1"/>
    <col min="5" max="5" width="32.6640625" style="4" customWidth="1"/>
    <col min="6" max="6" width="30.6640625" style="12" customWidth="1"/>
    <col min="7" max="14" width="23.33203125" style="4" customWidth="1"/>
    <col min="15" max="19" width="25.6640625" style="4" customWidth="1"/>
    <col min="20" max="20" width="36.6640625" style="5" customWidth="1" outlineLevel="1"/>
    <col min="21" max="23" width="22.44140625" style="6" customWidth="1"/>
    <col min="24" max="24" width="39" style="3" customWidth="1"/>
    <col min="25" max="25" width="39.109375" style="3" customWidth="1"/>
    <col min="26" max="214" width="11.44140625" style="1" customWidth="1"/>
    <col min="215" max="215" width="50.44140625" style="1" bestFit="1" customWidth="1"/>
    <col min="216" max="216" width="13.33203125" style="1" customWidth="1"/>
    <col min="217" max="217" width="15.5546875" style="1" customWidth="1"/>
    <col min="218" max="227" width="11.44140625" style="1" customWidth="1"/>
    <col min="228" max="229" width="10.109375" style="1" customWidth="1"/>
    <col min="230" max="231" width="11.44140625" style="1" customWidth="1"/>
    <col min="232" max="16384" width="10.109375" style="1"/>
  </cols>
  <sheetData>
    <row r="1" spans="1:232" s="8" customFormat="1" ht="147" customHeight="1" thickBot="1">
      <c r="A1" s="475" t="str">
        <f>'DQE Énergie Active'!A1</f>
        <v>ÉLECTRICITÉ</v>
      </c>
      <c r="B1" s="476"/>
      <c r="C1" s="476"/>
      <c r="D1" s="476"/>
      <c r="E1" s="477"/>
      <c r="F1" s="478" t="str" cm="1">
        <f t="array" ref="F1">UPPER(Nom_client)&amp;CHAR(10)
&amp;"Accord-cadre "&amp;Type_Accord_cadre&amp;CHAR(10)&amp;CHAR(10)
&amp;"Durée du marché : "&amp;DATEDIF(Marché_début,Marché_fin,"m")&amp;" mois du "&amp;TEXT(Marché_début,"j mmmm aaaa")&amp;" à "&amp;Marché_début_heure&amp;" au "&amp;TEXT(Marché_fin,"j mmmm aaaa")&amp;" à "&amp;Marché_fin_heure</f>
        <v>CENTRE HOSPITALIER DES ESCARTONS
Accord-cadre Électricité
Durée du marché : 12 mois du 1 janvier 2027 à 0h au 1 janvier 2028 à 0h</v>
      </c>
      <c r="G1" s="479"/>
      <c r="H1" s="479"/>
      <c r="I1" s="479"/>
      <c r="J1" s="479"/>
      <c r="K1" s="479"/>
      <c r="L1" s="479"/>
      <c r="M1" s="479"/>
      <c r="N1" s="479"/>
      <c r="O1" s="479"/>
      <c r="P1" s="479"/>
      <c r="Q1" s="479"/>
      <c r="R1" s="479"/>
      <c r="S1" s="479"/>
      <c r="T1" s="479"/>
      <c r="U1" s="479"/>
      <c r="V1" s="479"/>
      <c r="W1" s="462" t="str" cm="1">
        <f t="array" ref="W1">IF('Informations générales'!D7=DATEVALUE("01/01/2025"),"COTATION INDICATIVE","Remise des offres :"&amp;CHAR(10)
&amp;"Le "&amp;TEXT(Date_remise_offre,"jjjj j mmmm aaaa")&amp;" à "&amp;Heure_remise_offre&amp;CHAR(10)&amp;CHAR(10)
&amp;"Validité de l'offre jusqu'à "&amp;Validite_remise_offre&amp;" le "&amp;TEXT(Date_remise_offre,"jjjj j mmmm aaaa"))</f>
        <v>Remise des offres :
Le lundi 24 août 2026 à 12h
Validité de l'offre jusqu'à 16h30 le lundi 24 août 2026</v>
      </c>
      <c r="X1" s="463"/>
      <c r="Y1" s="464"/>
    </row>
    <row r="2" spans="1:232" s="8" customFormat="1" ht="35.1" customHeight="1" thickBot="1">
      <c r="A2" s="203"/>
      <c r="B2" s="204"/>
      <c r="C2" s="204"/>
      <c r="D2" s="204"/>
      <c r="E2" s="205"/>
      <c r="F2" s="465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20" t="s">
        <v>33</v>
      </c>
      <c r="V2" s="421"/>
      <c r="W2" s="467"/>
      <c r="X2" s="468" t="s">
        <v>14</v>
      </c>
      <c r="Y2" s="469"/>
    </row>
    <row r="3" spans="1:232" ht="21.9" customHeight="1">
      <c r="A3" s="392" t="s">
        <v>15</v>
      </c>
      <c r="B3" s="490"/>
      <c r="C3" s="490"/>
      <c r="D3" s="490"/>
      <c r="E3" s="491"/>
      <c r="F3" s="334" t="s">
        <v>16</v>
      </c>
      <c r="G3" s="337" t="s">
        <v>5</v>
      </c>
      <c r="H3" s="16"/>
      <c r="I3" s="16"/>
      <c r="J3" s="16"/>
      <c r="K3" s="16"/>
      <c r="L3" s="16"/>
      <c r="M3" s="16"/>
      <c r="N3" s="16"/>
      <c r="O3" s="470"/>
      <c r="P3" s="470"/>
      <c r="Q3" s="470"/>
      <c r="R3" s="470"/>
      <c r="S3" s="470"/>
      <c r="T3" s="471"/>
      <c r="U3" s="472" t="s">
        <v>115</v>
      </c>
      <c r="V3" s="472" t="s">
        <v>116</v>
      </c>
      <c r="W3" s="472" t="s">
        <v>117</v>
      </c>
      <c r="X3" s="390" t="s">
        <v>26</v>
      </c>
      <c r="Y3" s="390" t="s">
        <v>27</v>
      </c>
    </row>
    <row r="4" spans="1:232" ht="102.75" customHeight="1" thickBot="1">
      <c r="A4" s="492"/>
      <c r="B4" s="493"/>
      <c r="C4" s="493"/>
      <c r="D4" s="493"/>
      <c r="E4" s="494"/>
      <c r="F4" s="335"/>
      <c r="G4" s="338"/>
      <c r="H4" s="41"/>
      <c r="I4" s="41"/>
      <c r="J4" s="41"/>
      <c r="K4" s="41"/>
      <c r="L4" s="41"/>
      <c r="M4" s="41"/>
      <c r="N4" s="41"/>
      <c r="O4" s="483"/>
      <c r="P4" s="483"/>
      <c r="Q4" s="483"/>
      <c r="R4" s="483"/>
      <c r="S4" s="483"/>
      <c r="T4" s="484"/>
      <c r="U4" s="472"/>
      <c r="V4" s="472"/>
      <c r="W4" s="472"/>
      <c r="X4" s="390"/>
      <c r="Y4" s="390"/>
    </row>
    <row r="5" spans="1:232" ht="78.599999999999994" customHeight="1" thickBot="1">
      <c r="A5" s="485" t="s">
        <v>50</v>
      </c>
      <c r="B5" s="378"/>
      <c r="C5" s="486" t="s">
        <v>28</v>
      </c>
      <c r="D5" s="487" t="s">
        <v>29</v>
      </c>
      <c r="E5" s="487" t="s">
        <v>30</v>
      </c>
      <c r="F5" s="473"/>
      <c r="G5" s="339"/>
      <c r="H5" s="416" t="s">
        <v>31</v>
      </c>
      <c r="I5" s="417"/>
      <c r="J5" s="414" t="s">
        <v>79</v>
      </c>
      <c r="K5" s="414"/>
      <c r="L5" s="414"/>
      <c r="M5" s="414"/>
      <c r="N5" s="415"/>
      <c r="O5" s="323" t="s">
        <v>78</v>
      </c>
      <c r="P5" s="324"/>
      <c r="Q5" s="324"/>
      <c r="R5" s="324"/>
      <c r="S5" s="324"/>
      <c r="T5" s="325"/>
      <c r="U5" s="472"/>
      <c r="V5" s="472"/>
      <c r="W5" s="472"/>
      <c r="X5" s="390"/>
      <c r="Y5" s="390"/>
    </row>
    <row r="6" spans="1:232" ht="52.5" customHeight="1">
      <c r="A6" s="393"/>
      <c r="B6" s="379"/>
      <c r="C6" s="379"/>
      <c r="D6" s="488"/>
      <c r="E6" s="488"/>
      <c r="F6" s="473"/>
      <c r="G6" s="339"/>
      <c r="H6" s="161" t="s">
        <v>83</v>
      </c>
      <c r="I6" s="201" t="s">
        <v>80</v>
      </c>
      <c r="J6" s="200" t="s">
        <v>52</v>
      </c>
      <c r="K6" s="148" t="s">
        <v>53</v>
      </c>
      <c r="L6" s="148" t="s">
        <v>54</v>
      </c>
      <c r="M6" s="148" t="s">
        <v>55</v>
      </c>
      <c r="N6" s="149" t="s">
        <v>56</v>
      </c>
      <c r="O6" s="144" t="s">
        <v>52</v>
      </c>
      <c r="P6" s="145" t="s">
        <v>53</v>
      </c>
      <c r="Q6" s="145" t="s">
        <v>54</v>
      </c>
      <c r="R6" s="145" t="s">
        <v>55</v>
      </c>
      <c r="S6" s="146" t="s">
        <v>56</v>
      </c>
      <c r="T6" s="326" t="s">
        <v>35</v>
      </c>
      <c r="U6" s="472"/>
      <c r="V6" s="472"/>
      <c r="W6" s="472"/>
      <c r="X6" s="390"/>
      <c r="Y6" s="390"/>
    </row>
    <row r="7" spans="1:232" ht="44.25" customHeight="1" thickBot="1">
      <c r="A7" s="394"/>
      <c r="B7" s="380"/>
      <c r="C7" s="380"/>
      <c r="D7" s="489"/>
      <c r="E7" s="489"/>
      <c r="F7" s="474"/>
      <c r="G7" s="340"/>
      <c r="H7" s="150"/>
      <c r="I7" s="202"/>
      <c r="J7" s="200" t="s">
        <v>84</v>
      </c>
      <c r="K7" s="148" t="s">
        <v>58</v>
      </c>
      <c r="L7" s="148" t="s">
        <v>57</v>
      </c>
      <c r="M7" s="148"/>
      <c r="N7" s="149"/>
      <c r="O7" s="142" t="s">
        <v>84</v>
      </c>
      <c r="P7" s="143" t="s">
        <v>58</v>
      </c>
      <c r="Q7" s="143" t="s">
        <v>57</v>
      </c>
      <c r="R7" s="143"/>
      <c r="S7" s="147"/>
      <c r="T7" s="327"/>
      <c r="U7" s="472"/>
      <c r="V7" s="472"/>
      <c r="W7" s="472"/>
      <c r="X7" s="390"/>
      <c r="Y7" s="390"/>
      <c r="AB7" s="23"/>
      <c r="AC7" s="23"/>
      <c r="AD7" s="23"/>
      <c r="AE7" s="23"/>
      <c r="AF7" s="23"/>
    </row>
    <row r="8" spans="1:232" ht="80.099999999999994" customHeight="1" thickBot="1">
      <c r="A8" s="273">
        <f>IF('DQE Énergie Active'!A8="","",'DQE Énergie Active'!A8)</f>
        <v>26050004600016</v>
      </c>
      <c r="B8" s="206" t="str">
        <f>IF('DQE Énergie Active'!B8="","",'DQE Énergie Active'!B8)</f>
        <v/>
      </c>
      <c r="C8" s="206" t="str">
        <f>IF('DQE Énergie Active'!C8="","",'DQE Énergie Active'!C8)</f>
        <v>CENTRE HOPISTALIER ESCARTONS</v>
      </c>
      <c r="D8" s="206" t="str">
        <f>IF('DQE Énergie Active'!D8="","",'DQE Énergie Active'!D8)</f>
        <v>AVENUE ADRIEN DAURELLE</v>
      </c>
      <c r="E8" s="206" t="str">
        <f>IF('DQE Énergie Active'!E8="","",'DQE Énergie Active'!E8)</f>
        <v>05105 BRIANCON</v>
      </c>
      <c r="F8" s="275">
        <f>IF('DQE Énergie Active'!F8="","",'DQE Énergie Active'!F8)</f>
        <v>66811030001193</v>
      </c>
      <c r="G8" s="206" t="str">
        <f>IF('DQE Énergie Active'!G8="","",'DQE Énergie Active'!G8)</f>
        <v>01/01/2027 à 0h</v>
      </c>
      <c r="H8" s="206" t="str">
        <f>IF('DQE Énergie Active'!H8="","",'DQE Énergie Active'!H8)</f>
        <v>HTA</v>
      </c>
      <c r="I8" s="230" t="str">
        <f>IF('DQE Énergie Active'!I8="","",'DQE Énergie Active'!I8)</f>
        <v>CU - Pointe fixe</v>
      </c>
      <c r="J8" s="197">
        <f>IF('DQE Énergie Active'!J8="","",'DQE Énergie Active'!J8)</f>
        <v>590</v>
      </c>
      <c r="K8" s="198">
        <f>IF('DQE Énergie Active'!K8="","",'DQE Énergie Active'!K8)</f>
        <v>590</v>
      </c>
      <c r="L8" s="198">
        <f>IF('DQE Énergie Active'!L8="","",'DQE Énergie Active'!L8)</f>
        <v>590</v>
      </c>
      <c r="M8" s="198">
        <f>IF('DQE Énergie Active'!M8="","",'DQE Énergie Active'!M8)</f>
        <v>590</v>
      </c>
      <c r="N8" s="199">
        <f>IF('DQE Énergie Active'!N8="","",'DQE Énergie Active'!N8)</f>
        <v>590</v>
      </c>
      <c r="O8" s="71">
        <f>IF('DQE Énergie Active'!O8="","",'DQE Énergie Active'!O8)</f>
        <v>127.572</v>
      </c>
      <c r="P8" s="72">
        <f>IF('DQE Énergie Active'!P8="","",'DQE Énergie Active'!P8)</f>
        <v>686.56100000000004</v>
      </c>
      <c r="Q8" s="72">
        <f>IF('DQE Énergie Active'!Q8="","",'DQE Énergie Active'!Q8)</f>
        <v>497.56799999999998</v>
      </c>
      <c r="R8" s="72">
        <f>IF('DQE Énergie Active'!R8="","",'DQE Énergie Active'!R8)</f>
        <v>1036.3530000000001</v>
      </c>
      <c r="S8" s="76">
        <f>IF('DQE Énergie Active'!S8="","",'DQE Énergie Active'!S8)</f>
        <v>613.51499999999999</v>
      </c>
      <c r="T8" s="207">
        <f>SUM(O8:S8)</f>
        <v>2961.569</v>
      </c>
      <c r="U8" s="208"/>
      <c r="V8" s="208"/>
      <c r="W8" s="208"/>
      <c r="X8" s="209" cm="1">
        <f t="array" ref="X8">$T8*$V8*DATEDIF(LEFT($G8,10),Marché_fin,"m")/12+DATEDIF(LEFT($G8,10),Marché_fin,"m")*($U8+$W8)</f>
        <v>0</v>
      </c>
      <c r="Y8" s="209">
        <f>X8*1.2</f>
        <v>0</v>
      </c>
    </row>
    <row r="9" spans="1:232" ht="80.099999999999994" customHeight="1">
      <c r="A9" s="274">
        <f>IF('DQE Énergie Active'!A9="","",'DQE Énergie Active'!A9)</f>
        <v>26050004600016</v>
      </c>
      <c r="B9" s="210" t="str">
        <f>IF('DQE Énergie Active'!B9="","",'DQE Énergie Active'!B9)</f>
        <v/>
      </c>
      <c r="C9" s="210" t="str">
        <f>IF('DQE Énergie Active'!C9="","",'DQE Énergie Active'!C9)</f>
        <v>CENTRE HOPISTALIER ESCARTONS</v>
      </c>
      <c r="D9" s="210" t="str">
        <f>IF('DQE Énergie Active'!D9="","",'DQE Énergie Active'!D9)</f>
        <v>AVENUE ADRIEN DAURELLE</v>
      </c>
      <c r="E9" s="210" t="str">
        <f>IF('DQE Énergie Active'!E9="","",'DQE Énergie Active'!E9)</f>
        <v>05105 BRIANCON</v>
      </c>
      <c r="F9" s="276">
        <f>IF('DQE Énergie Active'!F9="","",'DQE Énergie Active'!F9)</f>
        <v>66811030000304</v>
      </c>
      <c r="G9" s="211" t="str">
        <f>IF('DQE Énergie Active'!G9="","",'DQE Énergie Active'!G9)</f>
        <v>01/01/2027 à 0h</v>
      </c>
      <c r="H9" s="211" t="str">
        <f>IF('DQE Énergie Active'!H9="","",'DQE Énergie Active'!H9)</f>
        <v>HTA</v>
      </c>
      <c r="I9" s="231" t="str">
        <f>IF('DQE Énergie Active'!I9="","",'DQE Énergie Active'!I9)</f>
        <v>CU - Pointe fixe</v>
      </c>
      <c r="J9" s="194">
        <f>IF('DQE Énergie Active'!J9="","",'DQE Énergie Active'!J9)</f>
        <v>210</v>
      </c>
      <c r="K9" s="195">
        <f>IF('DQE Énergie Active'!K9="","",'DQE Énergie Active'!K9)</f>
        <v>230</v>
      </c>
      <c r="L9" s="195">
        <f>IF('DQE Énergie Active'!L9="","",'DQE Énergie Active'!L9)</f>
        <v>230</v>
      </c>
      <c r="M9" s="195">
        <f>IF('DQE Énergie Active'!M9="","",'DQE Énergie Active'!M9)</f>
        <v>233</v>
      </c>
      <c r="N9" s="196">
        <f>IF('DQE Énergie Active'!N9="","",'DQE Énergie Active'!N9)</f>
        <v>233</v>
      </c>
      <c r="O9" s="71">
        <f>IF('DQE Énergie Active'!O9="","",'DQE Énergie Active'!O9)</f>
        <v>31.734999999999999</v>
      </c>
      <c r="P9" s="72">
        <f>IF('DQE Énergie Active'!P9="","",'DQE Énergie Active'!P9)</f>
        <v>168.50800000000001</v>
      </c>
      <c r="Q9" s="72">
        <f>IF('DQE Énergie Active'!Q9="","",'DQE Énergie Active'!Q9)</f>
        <v>102.649</v>
      </c>
      <c r="R9" s="72">
        <f>IF('DQE Énergie Active'!R9="","",'DQE Énergie Active'!R9)</f>
        <v>277.59100000000001</v>
      </c>
      <c r="S9" s="76">
        <f>IF('DQE Énergie Active'!S9="","",'DQE Énergie Active'!S9)</f>
        <v>138.316</v>
      </c>
      <c r="T9" s="212">
        <f t="shared" ref="T9" si="0">SUM(O9:S9)</f>
        <v>718.79899999999998</v>
      </c>
      <c r="U9" s="15"/>
      <c r="V9" s="15"/>
      <c r="W9" s="15"/>
      <c r="X9" s="60" cm="1">
        <f t="array" ref="X9">$T9*$V9*DATEDIF(LEFT($G9,10),Marché_fin,"m")/12+DATEDIF(LEFT($G9,10),Marché_fin,"m")*($U9+$W9)</f>
        <v>0</v>
      </c>
      <c r="Y9" s="60">
        <f t="shared" ref="Y9" si="1">X9*1.2</f>
        <v>0</v>
      </c>
    </row>
    <row r="10" spans="1:232" s="8" customFormat="1" ht="45" customHeight="1" thickBot="1">
      <c r="A10" s="213" t="s">
        <v>39</v>
      </c>
      <c r="B10" s="214"/>
      <c r="C10" s="214"/>
      <c r="D10" s="214"/>
      <c r="E10" s="214"/>
      <c r="F10" s="215"/>
      <c r="G10" s="216"/>
      <c r="H10" s="217"/>
      <c r="I10" s="217"/>
      <c r="J10" s="217"/>
      <c r="K10" s="217"/>
      <c r="L10" s="217"/>
      <c r="M10" s="217"/>
      <c r="N10" s="217"/>
      <c r="O10" s="218"/>
      <c r="P10" s="218"/>
      <c r="Q10" s="218"/>
      <c r="R10" s="218"/>
      <c r="S10" s="218"/>
      <c r="T10" s="233">
        <f>SUM(T8:T9)</f>
        <v>3680.3679999999999</v>
      </c>
      <c r="U10" s="219"/>
      <c r="V10" s="219"/>
      <c r="W10" s="219"/>
      <c r="X10" s="220">
        <f>SUM(X8:X9)</f>
        <v>0</v>
      </c>
      <c r="Y10" s="220">
        <f>SUM(Y8:Y9)</f>
        <v>0</v>
      </c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</row>
    <row r="11" spans="1:232" ht="24.75" customHeight="1" thickBot="1">
      <c r="A11" s="221"/>
      <c r="B11" s="9"/>
      <c r="C11" s="9"/>
      <c r="D11" s="9"/>
      <c r="E11" s="9"/>
      <c r="F11" s="7"/>
      <c r="G11" s="9"/>
      <c r="H11" s="9"/>
      <c r="I11" s="9"/>
      <c r="J11" s="9"/>
      <c r="K11" s="9"/>
      <c r="L11" s="9"/>
      <c r="M11" s="9"/>
      <c r="N11" s="9"/>
      <c r="O11" s="10"/>
      <c r="P11" s="10"/>
      <c r="Q11" s="10"/>
      <c r="R11" s="10"/>
      <c r="S11" s="10"/>
      <c r="T11" s="13"/>
      <c r="U11" s="384"/>
      <c r="V11" s="385"/>
      <c r="W11" s="385"/>
      <c r="X11" s="385"/>
      <c r="Y11" s="386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</row>
    <row r="12" spans="1:232" ht="65.25" customHeight="1" thickBot="1">
      <c r="A12" s="90" t="s">
        <v>119</v>
      </c>
      <c r="B12" s="33"/>
      <c r="C12" s="33"/>
      <c r="D12" s="33"/>
      <c r="E12" s="33"/>
      <c r="F12" s="402" t="str">
        <f>"Le client "&amp;Nom_client&amp;" autorise les fournisseurs à collecter les données techniques auprès du GRD"</f>
        <v>Le client Centre Hospitalier des Escartons autorise les fournisseurs à collecter les données techniques auprès du GRD</v>
      </c>
      <c r="G12" s="382"/>
      <c r="H12" s="382"/>
      <c r="I12" s="382"/>
      <c r="J12" s="382"/>
      <c r="K12" s="382"/>
      <c r="L12" s="382"/>
      <c r="M12" s="382"/>
      <c r="N12" s="382"/>
      <c r="O12" s="382"/>
      <c r="P12" s="382"/>
      <c r="Q12" s="382"/>
      <c r="R12" s="382"/>
      <c r="S12" s="382"/>
      <c r="T12" s="383"/>
      <c r="U12" s="480"/>
      <c r="V12" s="481"/>
      <c r="W12" s="481"/>
      <c r="X12" s="481"/>
      <c r="Y12" s="482"/>
    </row>
    <row r="13" spans="1:232" ht="133.5" customHeight="1" thickBot="1">
      <c r="A13" s="495" t="s">
        <v>147</v>
      </c>
      <c r="B13" s="496"/>
      <c r="C13" s="496"/>
      <c r="D13" s="497"/>
      <c r="E13" s="232"/>
      <c r="F13" s="381"/>
      <c r="G13" s="382"/>
      <c r="H13" s="382"/>
      <c r="I13" s="382"/>
      <c r="J13" s="382"/>
      <c r="K13" s="382"/>
      <c r="L13" s="382"/>
      <c r="M13" s="382"/>
      <c r="N13" s="382"/>
      <c r="O13" s="382"/>
      <c r="P13" s="382"/>
      <c r="Q13" s="382"/>
      <c r="R13" s="382"/>
      <c r="S13" s="382"/>
      <c r="T13" s="383"/>
      <c r="U13" s="480"/>
      <c r="V13" s="481"/>
      <c r="W13" s="481"/>
      <c r="X13" s="481"/>
      <c r="Y13" s="482"/>
    </row>
    <row r="14" spans="1:232" ht="46.5" customHeight="1" thickBot="1">
      <c r="A14" s="430" t="s">
        <v>40</v>
      </c>
      <c r="B14" s="431"/>
      <c r="C14" s="431"/>
      <c r="D14" s="431"/>
      <c r="E14" s="431"/>
      <c r="F14" s="431"/>
      <c r="G14" s="431"/>
      <c r="H14" s="431"/>
      <c r="I14" s="431"/>
      <c r="J14" s="431"/>
      <c r="K14" s="431"/>
      <c r="L14" s="431"/>
      <c r="M14" s="431"/>
      <c r="N14" s="431"/>
      <c r="O14" s="431"/>
      <c r="P14" s="432"/>
      <c r="Q14" s="432"/>
      <c r="R14" s="432"/>
      <c r="S14" s="432"/>
      <c r="T14" s="433"/>
      <c r="U14" s="480"/>
      <c r="V14" s="481"/>
      <c r="W14" s="481"/>
      <c r="X14" s="481"/>
      <c r="Y14" s="482"/>
    </row>
    <row r="15" spans="1:232" ht="64.5" customHeight="1">
      <c r="A15" s="357"/>
      <c r="B15" s="358"/>
      <c r="C15" s="358"/>
      <c r="D15" s="358"/>
      <c r="E15" s="359"/>
      <c r="F15" s="434" t="s">
        <v>41</v>
      </c>
      <c r="G15" s="434"/>
      <c r="H15" s="434"/>
      <c r="I15" s="434"/>
      <c r="J15" s="434"/>
      <c r="K15" s="434"/>
      <c r="L15" s="434"/>
      <c r="M15" s="434"/>
      <c r="N15" s="434"/>
      <c r="O15" s="435"/>
      <c r="P15" s="351"/>
      <c r="Q15" s="351"/>
      <c r="R15" s="351"/>
      <c r="S15" s="351"/>
      <c r="T15" s="352"/>
      <c r="U15" s="480"/>
      <c r="V15" s="481"/>
      <c r="W15" s="481"/>
      <c r="X15" s="481"/>
      <c r="Y15" s="482"/>
    </row>
    <row r="16" spans="1:232" ht="64.5" customHeight="1">
      <c r="A16" s="360"/>
      <c r="B16" s="361"/>
      <c r="C16" s="361"/>
      <c r="D16" s="361"/>
      <c r="E16" s="362"/>
      <c r="F16" s="436"/>
      <c r="G16" s="436"/>
      <c r="H16" s="436"/>
      <c r="I16" s="436"/>
      <c r="J16" s="436"/>
      <c r="K16" s="436"/>
      <c r="L16" s="436"/>
      <c r="M16" s="436"/>
      <c r="N16" s="436"/>
      <c r="O16" s="437"/>
      <c r="P16" s="353"/>
      <c r="Q16" s="353"/>
      <c r="R16" s="353"/>
      <c r="S16" s="353"/>
      <c r="T16" s="354"/>
      <c r="U16" s="480"/>
      <c r="V16" s="481"/>
      <c r="W16" s="481"/>
      <c r="X16" s="481"/>
      <c r="Y16" s="482"/>
    </row>
    <row r="17" spans="1:25" ht="42" customHeight="1" thickBot="1">
      <c r="A17" s="363"/>
      <c r="B17" s="364"/>
      <c r="C17" s="364"/>
      <c r="D17" s="364"/>
      <c r="E17" s="365"/>
      <c r="F17" s="438"/>
      <c r="G17" s="438"/>
      <c r="H17" s="438"/>
      <c r="I17" s="438"/>
      <c r="J17" s="438"/>
      <c r="K17" s="438"/>
      <c r="L17" s="438"/>
      <c r="M17" s="438"/>
      <c r="N17" s="438"/>
      <c r="O17" s="439"/>
      <c r="P17" s="355"/>
      <c r="Q17" s="355"/>
      <c r="R17" s="355"/>
      <c r="S17" s="355"/>
      <c r="T17" s="356"/>
      <c r="U17" s="480"/>
      <c r="V17" s="481"/>
      <c r="W17" s="481"/>
      <c r="X17" s="481"/>
      <c r="Y17" s="482"/>
    </row>
    <row r="18" spans="1:25" s="8" customFormat="1" ht="33" customHeight="1" thickBot="1">
      <c r="A18" s="409" t="s">
        <v>44</v>
      </c>
      <c r="B18" s="410"/>
      <c r="C18" s="410"/>
      <c r="D18" s="410"/>
      <c r="E18" s="410"/>
      <c r="F18" s="410"/>
      <c r="G18" s="410"/>
      <c r="H18" s="410"/>
      <c r="I18" s="410"/>
      <c r="J18" s="410"/>
      <c r="K18" s="410"/>
      <c r="L18" s="410"/>
      <c r="M18" s="410"/>
      <c r="N18" s="410"/>
      <c r="O18" s="410"/>
      <c r="P18" s="410"/>
      <c r="Q18" s="410"/>
      <c r="R18" s="410"/>
      <c r="S18" s="410"/>
      <c r="T18" s="411"/>
      <c r="U18" s="387"/>
      <c r="V18" s="388"/>
      <c r="W18" s="388"/>
      <c r="X18" s="388"/>
      <c r="Y18" s="389"/>
    </row>
    <row r="22" spans="1:25" ht="18.75" customHeight="1">
      <c r="A22" s="42"/>
      <c r="B22" s="42"/>
      <c r="C22" s="42"/>
      <c r="D22" s="42"/>
      <c r="E22" s="42"/>
    </row>
    <row r="25" spans="1:25" ht="18.75" customHeight="1">
      <c r="A25" s="32"/>
      <c r="B25" s="32"/>
      <c r="C25" s="32"/>
      <c r="D25" s="32"/>
      <c r="E25" s="32"/>
    </row>
    <row r="27" spans="1:25" ht="18.75" customHeight="1">
      <c r="A27" s="32"/>
      <c r="B27" s="32"/>
      <c r="C27" s="32"/>
      <c r="D27" s="32"/>
      <c r="E27" s="32"/>
    </row>
  </sheetData>
  <mergeCells count="34">
    <mergeCell ref="A18:T18"/>
    <mergeCell ref="F15:O17"/>
    <mergeCell ref="P15:T17"/>
    <mergeCell ref="H5:I5"/>
    <mergeCell ref="J5:N5"/>
    <mergeCell ref="O5:T5"/>
    <mergeCell ref="T6:T7"/>
    <mergeCell ref="A13:D13"/>
    <mergeCell ref="F13:T13"/>
    <mergeCell ref="A1:E1"/>
    <mergeCell ref="F1:V1"/>
    <mergeCell ref="U11:Y18"/>
    <mergeCell ref="F12:T12"/>
    <mergeCell ref="A14:T14"/>
    <mergeCell ref="A15:E17"/>
    <mergeCell ref="W3:W7"/>
    <mergeCell ref="X3:X7"/>
    <mergeCell ref="Y3:Y7"/>
    <mergeCell ref="O4:T4"/>
    <mergeCell ref="A5:A7"/>
    <mergeCell ref="B5:B7"/>
    <mergeCell ref="C5:C7"/>
    <mergeCell ref="D5:D7"/>
    <mergeCell ref="E5:E7"/>
    <mergeCell ref="A3:E4"/>
    <mergeCell ref="W1:Y1"/>
    <mergeCell ref="F2:T2"/>
    <mergeCell ref="U2:W2"/>
    <mergeCell ref="X2:Y2"/>
    <mergeCell ref="O3:T3"/>
    <mergeCell ref="U3:U7"/>
    <mergeCell ref="V3:V7"/>
    <mergeCell ref="F3:F7"/>
    <mergeCell ref="G3:G7"/>
  </mergeCells>
  <conditionalFormatting sqref="J8:N9">
    <cfRule type="containsBlanks" dxfId="6" priority="1">
      <formula>LEN(TRIM(J8))=0</formula>
    </cfRule>
  </conditionalFormatting>
  <conditionalFormatting sqref="K8:N9">
    <cfRule type="expression" dxfId="5" priority="3">
      <formula>AND(J8&lt;&gt;"",J8&gt;K8)</formula>
    </cfRule>
  </conditionalFormatting>
  <conditionalFormatting sqref="O8:S9">
    <cfRule type="expression" dxfId="4" priority="2">
      <formula>J8=""</formula>
    </cfRule>
    <cfRule type="containsBlanks" dxfId="3" priority="7">
      <formula>LEN(TRIM(O8))=0</formula>
    </cfRule>
  </conditionalFormatting>
  <conditionalFormatting sqref="U8:W9">
    <cfRule type="cellIs" dxfId="2" priority="12" operator="greaterThan">
      <formula>1000</formula>
    </cfRule>
    <cfRule type="containsBlanks" dxfId="1" priority="13">
      <formula>LEN(TRIM(U8))=0</formula>
    </cfRule>
  </conditionalFormatting>
  <conditionalFormatting sqref="V8:V9">
    <cfRule type="expression" dxfId="0" priority="11">
      <formula>T8=""</formula>
    </cfRule>
  </conditionalFormatting>
  <dataValidations count="2">
    <dataValidation type="list" allowBlank="1" showInputMessage="1" showErrorMessage="1" sqref="I8" xr:uid="{9E886B07-441F-4576-ABBD-1A126EAA5B19}">
      <formula1>INDIRECT(IF(H8="HTA","Coef_Puissance_VT_HTA",IF(H8="BT&gt;36kVA","Coef_Puissance_VT_BTSUP36",IF(H8="BT 3-36 kVA","Coef_Puissance_VT_BT_3_36",""))))</formula1>
    </dataValidation>
    <dataValidation type="list" allowBlank="1" showInputMessage="1" showErrorMessage="1" sqref="H8" xr:uid="{202B65CE-C7F4-44B5-B56D-7B859A35D536}">
      <formula1>Type_Raccordement</formula1>
    </dataValidation>
  </dataValidations>
  <printOptions horizontalCentered="1" verticalCentered="1"/>
  <pageMargins left="0.70866141732283461" right="0.70866141732283461" top="0" bottom="0" header="0" footer="0"/>
  <pageSetup paperSize="8" scale="2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66</vt:i4>
      </vt:variant>
    </vt:vector>
  </HeadingPairs>
  <TitlesOfParts>
    <vt:vector size="70" baseType="lpstr">
      <vt:lpstr>Informations générales</vt:lpstr>
      <vt:lpstr>BPU</vt:lpstr>
      <vt:lpstr>DQE Énergie Active</vt:lpstr>
      <vt:lpstr>TURPE et CTA (non contractuels)</vt:lpstr>
      <vt:lpstr>Capacité_Electricité</vt:lpstr>
      <vt:lpstr>Coef_Energie</vt:lpstr>
      <vt:lpstr>Coef_Energie_BT_3_36</vt:lpstr>
      <vt:lpstr>Coef_Energie_BTSUP36</vt:lpstr>
      <vt:lpstr>Coef_Energie_VT_HTA</vt:lpstr>
      <vt:lpstr>Coef_Puissance</vt:lpstr>
      <vt:lpstr>Coef_Puissance_VT_BT_3_36</vt:lpstr>
      <vt:lpstr>Coef_Puissance_VT_BTSUP36</vt:lpstr>
      <vt:lpstr>Coef_Puissance_VT_HTA</vt:lpstr>
      <vt:lpstr>'TURPE et CTA (non contractuels)'!Date_rattachement</vt:lpstr>
      <vt:lpstr>Date_rattachement</vt:lpstr>
      <vt:lpstr>'TURPE et CTA (non contractuels)'!Date_remise_offre</vt:lpstr>
      <vt:lpstr>Date_remise_offre</vt:lpstr>
      <vt:lpstr>'TURPE et CTA (non contractuels)'!Debut_ligne_pdl</vt:lpstr>
      <vt:lpstr>Debut_ligne_pdl</vt:lpstr>
      <vt:lpstr>Energie_HC_HCH</vt:lpstr>
      <vt:lpstr>Energie_HCE</vt:lpstr>
      <vt:lpstr>Energie_HP_HPH</vt:lpstr>
      <vt:lpstr>Energie_HPE</vt:lpstr>
      <vt:lpstr>Energie_Pointe</vt:lpstr>
      <vt:lpstr>'TURPE et CTA (non contractuels)'!Fin_ligne_pdl</vt:lpstr>
      <vt:lpstr>Fin_ligne_pdl</vt:lpstr>
      <vt:lpstr>FTA_Info</vt:lpstr>
      <vt:lpstr>'TURPE et CTA (non contractuels)'!Heure_rattachement</vt:lpstr>
      <vt:lpstr>Heure_rattachement</vt:lpstr>
      <vt:lpstr>'TURPE et CTA (non contractuels)'!Heure_remise_offre</vt:lpstr>
      <vt:lpstr>Heure_remise_offre</vt:lpstr>
      <vt:lpstr>'TURPE et CTA (non contractuels)'!Marché_début</vt:lpstr>
      <vt:lpstr>Marché_début</vt:lpstr>
      <vt:lpstr>'TURPE et CTA (non contractuels)'!Marché_début_heure</vt:lpstr>
      <vt:lpstr>Marché_début_heure</vt:lpstr>
      <vt:lpstr>'TURPE et CTA (non contractuels)'!Marché_fin</vt:lpstr>
      <vt:lpstr>Marché_fin</vt:lpstr>
      <vt:lpstr>'TURPE et CTA (non contractuels)'!Marché_fin_heure</vt:lpstr>
      <vt:lpstr>Marché_fin_heure</vt:lpstr>
      <vt:lpstr>'TURPE et CTA (non contractuels)'!Nom_client</vt:lpstr>
      <vt:lpstr>Nom_client</vt:lpstr>
      <vt:lpstr>Prix_CEE</vt:lpstr>
      <vt:lpstr>Prix_EA_HCE</vt:lpstr>
      <vt:lpstr>Prix_EA_HCH</vt:lpstr>
      <vt:lpstr>Prix_EA_HPE</vt:lpstr>
      <vt:lpstr>Prix_EA_HPH</vt:lpstr>
      <vt:lpstr>Prix_EA_Pointe</vt:lpstr>
      <vt:lpstr>Prix_MC_HCE</vt:lpstr>
      <vt:lpstr>Prix_MC_HCH</vt:lpstr>
      <vt:lpstr>Prix_MC_HPE</vt:lpstr>
      <vt:lpstr>Prix_MC_HPH</vt:lpstr>
      <vt:lpstr>Prix_MC_Pointe</vt:lpstr>
      <vt:lpstr>Puisance_HC_HCH</vt:lpstr>
      <vt:lpstr>Puissance_HCE</vt:lpstr>
      <vt:lpstr>Puissance_HP_HPH</vt:lpstr>
      <vt:lpstr>Puissance_HPE</vt:lpstr>
      <vt:lpstr>Puissance_Pointe</vt:lpstr>
      <vt:lpstr>Ref_CARD</vt:lpstr>
      <vt:lpstr>Ref_CC</vt:lpstr>
      <vt:lpstr>Ref_Contrat_Unique</vt:lpstr>
      <vt:lpstr>Synthèse_FTA</vt:lpstr>
      <vt:lpstr>'TURPE et CTA (non contractuels)'!Taxe_Elec</vt:lpstr>
      <vt:lpstr>Taxe_Elec</vt:lpstr>
      <vt:lpstr>Tension_Raccordement</vt:lpstr>
      <vt:lpstr>'TURPE et CTA (non contractuels)'!Type_Accord_cadre</vt:lpstr>
      <vt:lpstr>Type_Accord_cadre</vt:lpstr>
      <vt:lpstr>Type_Contrat</vt:lpstr>
      <vt:lpstr>Type_Raccordement</vt:lpstr>
      <vt:lpstr>'TURPE et CTA (non contractuels)'!Validite_remise_offre</vt:lpstr>
      <vt:lpstr>Validite_remise_offre</vt:lpstr>
    </vt:vector>
  </TitlesOfParts>
  <Manager/>
  <Company>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Clément MIRANDA</dc:creator>
  <cp:keywords/>
  <dc:description/>
  <cp:lastModifiedBy>SAS STUDEN</cp:lastModifiedBy>
  <cp:revision/>
  <cp:lastPrinted>2026-07-20T08:38:13Z</cp:lastPrinted>
  <dcterms:created xsi:type="dcterms:W3CDTF">2014-10-13T07:19:53Z</dcterms:created>
  <dcterms:modified xsi:type="dcterms:W3CDTF">2026-07-20T08:45:02Z</dcterms:modified>
  <cp:category/>
  <cp:contentStatus/>
</cp:coreProperties>
</file>